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1.xml" ContentType="application/vnd.openxmlformats-officedocument.drawing+xml"/>
  <Override PartName="/xl/charts/chart19.xml" ContentType="application/vnd.openxmlformats-officedocument.drawingml.chart+xml"/>
  <Override PartName="/xl/drawings/drawing1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3.xml" ContentType="application/vnd.openxmlformats-officedocument.drawing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Admin\Documents\Heda\Reports from 2017\Ali and Shamim\Paper draft\2ed submission\PNAS\Sup files\"/>
    </mc:Choice>
  </mc:AlternateContent>
  <bookViews>
    <workbookView xWindow="480" yWindow="360" windowWidth="19872" windowHeight="7716" tabRatio="842" firstSheet="1" activeTab="15"/>
  </bookViews>
  <sheets>
    <sheet name="Chr.1" sheetId="2" r:id="rId1"/>
    <sheet name="Chr.3" sheetId="4" r:id="rId2"/>
    <sheet name="Chr.6" sheetId="5" r:id="rId3"/>
    <sheet name="Chr.8" sheetId="6" r:id="rId4"/>
    <sheet name="Chr.9" sheetId="7" r:id="rId5"/>
    <sheet name="Chr.11" sheetId="8" r:id="rId6"/>
    <sheet name="Chr.12" sheetId="9" r:id="rId7"/>
    <sheet name="Chr.13" sheetId="10" r:id="rId8"/>
    <sheet name="Chr.14" sheetId="11" r:id="rId9"/>
    <sheet name="Chr.16" sheetId="12" r:id="rId10"/>
    <sheet name="Chr.17" sheetId="13" r:id="rId11"/>
    <sheet name="Chr.20" sheetId="14" r:id="rId12"/>
    <sheet name="Chr.22" sheetId="15" r:id="rId13"/>
    <sheet name="Fig4i and Sup Fig4 e,f,g " sheetId="18" r:id="rId14"/>
    <sheet name="Sup Fig 4a,b" sheetId="16" r:id="rId15"/>
    <sheet name="Sup Fig 4c" sheetId="19" r:id="rId16"/>
  </sheets>
  <calcPr calcId="162913"/>
</workbook>
</file>

<file path=xl/calcChain.xml><?xml version="1.0" encoding="utf-8"?>
<calcChain xmlns="http://schemas.openxmlformats.org/spreadsheetml/2006/main">
  <c r="F19" i="14" l="1"/>
  <c r="E19" i="14"/>
  <c r="C19" i="14"/>
  <c r="I18" i="14" s="1"/>
  <c r="B19" i="14"/>
  <c r="I17" i="14" s="1"/>
  <c r="J18" i="14"/>
  <c r="J17" i="14"/>
  <c r="F16" i="12"/>
  <c r="J15" i="12" s="1"/>
  <c r="E16" i="12"/>
  <c r="C16" i="12"/>
  <c r="I15" i="12" s="1"/>
  <c r="B16" i="12"/>
  <c r="I14" i="12" s="1"/>
  <c r="J14" i="12"/>
  <c r="F26" i="10" l="1"/>
  <c r="E26" i="10"/>
  <c r="J24" i="10" s="1"/>
  <c r="C26" i="10"/>
  <c r="I25" i="10" s="1"/>
  <c r="B26" i="10"/>
  <c r="I24" i="10" s="1"/>
  <c r="J25" i="10"/>
  <c r="F17" i="10"/>
  <c r="E17" i="10"/>
  <c r="J15" i="10" s="1"/>
  <c r="C17" i="10"/>
  <c r="I16" i="10" s="1"/>
  <c r="B17" i="10"/>
  <c r="I15" i="10" s="1"/>
  <c r="J16" i="10"/>
  <c r="F5" i="15"/>
  <c r="J4" i="15" s="1"/>
  <c r="E5" i="15"/>
  <c r="J3" i="15" s="1"/>
  <c r="C5" i="15"/>
  <c r="B5" i="15"/>
  <c r="I3" i="15" s="1"/>
  <c r="I4" i="15"/>
  <c r="F5" i="14"/>
  <c r="E5" i="14"/>
  <c r="J3" i="14" s="1"/>
  <c r="C5" i="14"/>
  <c r="I4" i="14" s="1"/>
  <c r="B5" i="14"/>
  <c r="I3" i="14" s="1"/>
  <c r="J4" i="14"/>
  <c r="F5" i="13"/>
  <c r="E5" i="13"/>
  <c r="J3" i="13" s="1"/>
  <c r="C5" i="13"/>
  <c r="B5" i="13"/>
  <c r="I3" i="13" s="1"/>
  <c r="J4" i="13"/>
  <c r="I4" i="13"/>
  <c r="F5" i="12"/>
  <c r="E5" i="12"/>
  <c r="J3" i="12" s="1"/>
  <c r="C5" i="12"/>
  <c r="I4" i="12" s="1"/>
  <c r="B5" i="12"/>
  <c r="I3" i="12" s="1"/>
  <c r="J4" i="12"/>
  <c r="F5" i="11"/>
  <c r="J4" i="11" s="1"/>
  <c r="E5" i="11"/>
  <c r="J3" i="11" s="1"/>
  <c r="C5" i="11"/>
  <c r="I4" i="11" s="1"/>
  <c r="B5" i="11"/>
  <c r="I3" i="11" s="1"/>
  <c r="F5" i="10"/>
  <c r="E5" i="10"/>
  <c r="C5" i="10"/>
  <c r="I4" i="10" s="1"/>
  <c r="B5" i="10"/>
  <c r="I3" i="10" s="1"/>
  <c r="J4" i="10"/>
  <c r="J3" i="10"/>
  <c r="F5" i="9"/>
  <c r="J4" i="9" s="1"/>
  <c r="E5" i="9"/>
  <c r="J3" i="9" s="1"/>
  <c r="C5" i="9"/>
  <c r="I4" i="9" s="1"/>
  <c r="B5" i="9"/>
  <c r="I3" i="9" s="1"/>
  <c r="F14" i="8"/>
  <c r="J13" i="8" s="1"/>
  <c r="E14" i="8"/>
  <c r="J12" i="8" s="1"/>
  <c r="C14" i="8"/>
  <c r="I13" i="8" s="1"/>
  <c r="B14" i="8"/>
  <c r="I12" i="8" s="1"/>
  <c r="F5" i="8"/>
  <c r="E5" i="8"/>
  <c r="C5" i="8"/>
  <c r="B5" i="8"/>
  <c r="F5" i="7"/>
  <c r="E5" i="7"/>
  <c r="C5" i="7"/>
  <c r="B5" i="7"/>
  <c r="F22" i="6"/>
  <c r="E22" i="6"/>
  <c r="C22" i="6"/>
  <c r="B22" i="6"/>
  <c r="F14" i="6"/>
  <c r="E14" i="6"/>
  <c r="C14" i="6"/>
  <c r="B14" i="6"/>
  <c r="F6" i="6"/>
  <c r="E6" i="6"/>
  <c r="C6" i="6"/>
  <c r="B6" i="6"/>
  <c r="F6" i="5"/>
  <c r="E6" i="5"/>
  <c r="C6" i="5"/>
  <c r="B6" i="5"/>
  <c r="F17" i="4"/>
  <c r="E17" i="4"/>
  <c r="C17" i="4"/>
  <c r="B17" i="4"/>
  <c r="F6" i="4"/>
  <c r="E6" i="4"/>
  <c r="C6" i="4"/>
  <c r="B6" i="4"/>
  <c r="F27" i="2"/>
  <c r="E27" i="2"/>
  <c r="C27" i="2"/>
  <c r="B27" i="2"/>
  <c r="F17" i="2"/>
  <c r="E17" i="2"/>
  <c r="C17" i="2"/>
  <c r="B17" i="2"/>
  <c r="F8" i="2" l="1"/>
  <c r="E8" i="2"/>
  <c r="C8" i="2"/>
  <c r="B8" i="2"/>
</calcChain>
</file>

<file path=xl/sharedStrings.xml><?xml version="1.0" encoding="utf-8"?>
<sst xmlns="http://schemas.openxmlformats.org/spreadsheetml/2006/main" count="536" uniqueCount="89">
  <si>
    <t>Density up</t>
  </si>
  <si>
    <t>Density down</t>
  </si>
  <si>
    <t>Common</t>
  </si>
  <si>
    <t>Disparate</t>
  </si>
  <si>
    <t>Loss in IDC Chr.1</t>
  </si>
  <si>
    <t xml:space="preserve">Common </t>
  </si>
  <si>
    <t>Upregulation</t>
  </si>
  <si>
    <t>Downregulation</t>
  </si>
  <si>
    <t>IDC specific</t>
  </si>
  <si>
    <t>Constant gain   Chr.3</t>
  </si>
  <si>
    <t>Constant loss   Chr.3</t>
  </si>
  <si>
    <t>DCIS gain  Chr.6</t>
  </si>
  <si>
    <t>Regressive loss  Chr.8</t>
  </si>
  <si>
    <t>Constant gain  Chr.8</t>
  </si>
  <si>
    <t>progressive gain  Chr.8</t>
  </si>
  <si>
    <t>DCIS specific loss  Chr.9</t>
  </si>
  <si>
    <t>DCIS specific gain  Chr.11</t>
  </si>
  <si>
    <t>Constant loss  Chr.11</t>
  </si>
  <si>
    <t>DCIS specific gain Chr.12</t>
  </si>
  <si>
    <t>Constant loss  Chr.13</t>
  </si>
  <si>
    <t>IDC loss  Chr.13</t>
  </si>
  <si>
    <t>DCIS loss  Chr.14</t>
  </si>
  <si>
    <t>Regressive gain Chr.16</t>
  </si>
  <si>
    <t>Progressive loss Chr.16</t>
  </si>
  <si>
    <t>Constant gain  Chr.20</t>
  </si>
  <si>
    <t>IDC loss  Chr.22</t>
  </si>
  <si>
    <t>Progressive gain  Chr.17</t>
  </si>
  <si>
    <t>Constant gain in Chr.1</t>
  </si>
  <si>
    <t>progressive gain Chr.1</t>
  </si>
  <si>
    <t xml:space="preserve">Progressive Gain </t>
  </si>
  <si>
    <t xml:space="preserve">Regressive Gain </t>
  </si>
  <si>
    <t xml:space="preserve">Regressive Loss </t>
  </si>
  <si>
    <t xml:space="preserve">Progressive Loss </t>
  </si>
  <si>
    <t>Common genes</t>
  </si>
  <si>
    <t>Disparate genes</t>
  </si>
  <si>
    <t>low</t>
  </si>
  <si>
    <t>high</t>
  </si>
  <si>
    <t>Low</t>
  </si>
  <si>
    <t>High</t>
  </si>
  <si>
    <t>Constant gain Chr.1</t>
  </si>
  <si>
    <t>Constant gain Chr.3</t>
  </si>
  <si>
    <t>Constant loss Chr.3</t>
  </si>
  <si>
    <t>DCIS gain Chr.6</t>
  </si>
  <si>
    <t>Constant gain Chr.8</t>
  </si>
  <si>
    <t>Constant loss Chr.11</t>
  </si>
  <si>
    <t>Constant loss Chr.13</t>
  </si>
  <si>
    <t>DCIS gain Chr.12</t>
  </si>
  <si>
    <t>DCIS gain Chr.11</t>
  </si>
  <si>
    <t>DCIS loss Chr.9</t>
  </si>
  <si>
    <t>DCIS loss Chr.14</t>
  </si>
  <si>
    <t>Constant gain Chr.20</t>
  </si>
  <si>
    <t>Expectation</t>
  </si>
  <si>
    <t xml:space="preserve">Specific loss for IDC </t>
  </si>
  <si>
    <t>SGA density in CNV of DCIS</t>
  </si>
  <si>
    <t>SGA density in CNV of IDC</t>
  </si>
  <si>
    <t xml:space="preserve">Expectation </t>
  </si>
  <si>
    <t>SGA Upregulation</t>
  </si>
  <si>
    <t>SGA Downregulation</t>
  </si>
  <si>
    <t xml:space="preserve">DCIS gain </t>
  </si>
  <si>
    <t xml:space="preserve">IDC loss </t>
  </si>
  <si>
    <t xml:space="preserve">IDC gain </t>
  </si>
  <si>
    <t xml:space="preserve">Progressive gain </t>
  </si>
  <si>
    <t xml:space="preserve">Progressive loss </t>
  </si>
  <si>
    <t>Regressive gain</t>
  </si>
  <si>
    <t>Regressive loss</t>
  </si>
  <si>
    <t xml:space="preserve">DCIS loss </t>
  </si>
  <si>
    <t>Constant gain</t>
  </si>
  <si>
    <t>Constant loss</t>
  </si>
  <si>
    <t>Upnregulation</t>
  </si>
  <si>
    <t>IDC loss Chr.1</t>
  </si>
  <si>
    <t>Type of CNV</t>
  </si>
  <si>
    <t>Revers evolution model</t>
  </si>
  <si>
    <t>Target group</t>
  </si>
  <si>
    <t>Downreulated genes</t>
  </si>
  <si>
    <t>Downrgulated genes</t>
  </si>
  <si>
    <t>Upreglated genes</t>
  </si>
  <si>
    <t>Upegulated genes</t>
  </si>
  <si>
    <t>Downregulated genes</t>
  </si>
  <si>
    <t>What is the role of disparate SGA</t>
  </si>
  <si>
    <t>Upregulated genes</t>
  </si>
  <si>
    <t>To increase the density of upregulated genes</t>
  </si>
  <si>
    <t>To increase the density of downregulated genes</t>
  </si>
  <si>
    <t>To decrease the density of downregulated genes</t>
  </si>
  <si>
    <t>To decrease the density of upregulated genes</t>
  </si>
  <si>
    <t>Revers evolution</t>
  </si>
  <si>
    <t>Additive model</t>
  </si>
  <si>
    <t>N.Gens</t>
  </si>
  <si>
    <t>Mega bases</t>
  </si>
  <si>
    <t xml:space="preserve">Density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</si>
</sst>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0" fillId="0" borderId="1" xfId="0" applyBorder="1" applyAlignment="1"/>
    <xf numFmtId="0" fontId="0" fillId="0" borderId="1" xfId="0" applyBorder="1" applyAlignment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/>
    <xf numFmtId="0" fontId="0" fillId="0" borderId="0" xfId="0" applyBorder="1"/>
    <xf numFmtId="0" fontId="0" fillId="0" borderId="0" xfId="0" applyFont="1" applyBorder="1"/>
    <xf numFmtId="0" fontId="0" fillId="5" borderId="2" xfId="0" applyFill="1" applyBorder="1"/>
    <xf numFmtId="0" fontId="0" fillId="4" borderId="2" xfId="0" applyFill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6" borderId="0" xfId="0" applyFill="1"/>
    <xf numFmtId="0" fontId="0" fillId="6" borderId="1" xfId="0" applyFill="1" applyBorder="1" applyAlignment="1">
      <alignment horizontal="left"/>
    </xf>
    <xf numFmtId="0" fontId="0" fillId="6" borderId="1" xfId="0" applyFill="1" applyBorder="1" applyAlignment="1">
      <alignment horizontal="left" wrapText="1"/>
    </xf>
    <xf numFmtId="0" fontId="0" fillId="5" borderId="1" xfId="0" applyFill="1" applyBorder="1" applyAlignment="1">
      <alignment horizontal="left"/>
    </xf>
    <xf numFmtId="0" fontId="0" fillId="5" borderId="0" xfId="0" applyFill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6" xfId="0" applyBorder="1" applyAlignment="1"/>
    <xf numFmtId="0" fontId="2" fillId="0" borderId="0" xfId="0" applyFont="1" applyBorder="1" applyAlignment="1">
      <alignment horizontal="left" wrapText="1" readingOrder="1"/>
    </xf>
    <xf numFmtId="0" fontId="2" fillId="0" borderId="0" xfId="0" applyFont="1" applyBorder="1" applyAlignment="1">
      <alignment horizontal="center" wrapText="1" readingOrder="1"/>
    </xf>
    <xf numFmtId="0" fontId="1" fillId="2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'Chr.1'!$H$6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'Chr.1'!$I$5:$J$5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'Chr.1'!$I$6:$J$6</c:f>
              <c:numCache>
                <c:formatCode>General</c:formatCode>
                <c:ptCount val="2"/>
                <c:pt idx="0">
                  <c:v>4.2999999999999997E-2</c:v>
                </c:pt>
                <c:pt idx="1">
                  <c:v>8.5999999999999993E-2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1A-4A0B-8F16-195E46F22FE2}"/>
            </c:ext>
          </c:extLst>
        </c:ser>
        <c:ser>
          <c:idx val="1"/>
          <c:order val="1"/>
          <c:tx>
            <c:strRef>
              <c:f>'Chr.1'!$H$7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'Chr.1'!$I$5:$J$5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'Chr.1'!$I$7:$J$7</c:f>
              <c:numCache>
                <c:formatCode>General</c:formatCode>
                <c:ptCount val="2"/>
                <c:pt idx="0">
                  <c:v>0.21</c:v>
                </c:pt>
                <c:pt idx="1">
                  <c:v>0.47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1A-4A0B-8F16-195E46F22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38336"/>
        <c:axId val="133839872"/>
      </c:lineChart>
      <c:catAx>
        <c:axId val="133838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839872"/>
        <c:crosses val="autoZero"/>
        <c:auto val="1"/>
        <c:lblAlgn val="ctr"/>
        <c:lblOffset val="100"/>
        <c:noMultiLvlLbl val="0"/>
      </c:catAx>
      <c:valAx>
        <c:axId val="1338398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838336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'Chr.1'!$H$15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'Chr.1'!$I$14:$J$14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'Chr.1'!$I$15:$J$15</c:f>
              <c:numCache>
                <c:formatCode>General</c:formatCode>
                <c:ptCount val="2"/>
                <c:pt idx="0">
                  <c:v>0.31</c:v>
                </c:pt>
                <c:pt idx="1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FA-4499-A831-C4CC0FEB6975}"/>
            </c:ext>
          </c:extLst>
        </c:ser>
        <c:ser>
          <c:idx val="1"/>
          <c:order val="1"/>
          <c:tx>
            <c:strRef>
              <c:f>'Chr.1'!$H$16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'Chr.1'!$I$14:$J$14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'Chr.1'!$I$16:$J$16</c:f>
              <c:numCache>
                <c:formatCode>General</c:formatCode>
                <c:ptCount val="2"/>
                <c:pt idx="0">
                  <c:v>0.1</c:v>
                </c:pt>
                <c:pt idx="1">
                  <c:v>9.7000000000000003E-2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FA-4499-A831-C4CC0FEB6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77120"/>
        <c:axId val="133883008"/>
      </c:lineChart>
      <c:catAx>
        <c:axId val="1338771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883008"/>
        <c:crosses val="autoZero"/>
        <c:auto val="1"/>
        <c:lblAlgn val="ctr"/>
        <c:lblOffset val="100"/>
        <c:noMultiLvlLbl val="0"/>
      </c:catAx>
      <c:valAx>
        <c:axId val="133883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8771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'Chr.1'!$H$25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'Chr.1'!$I$24:$J$24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'Chr.1'!$I$25:$J$25</c:f>
              <c:numCache>
                <c:formatCode>General</c:formatCode>
                <c:ptCount val="2"/>
                <c:pt idx="0">
                  <c:v>0.23</c:v>
                </c:pt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67-4737-BAAA-4BC32B838303}"/>
            </c:ext>
          </c:extLst>
        </c:ser>
        <c:ser>
          <c:idx val="1"/>
          <c:order val="1"/>
          <c:tx>
            <c:strRef>
              <c:f>'Chr.1'!$H$26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'Chr.1'!$I$24:$J$24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'Chr.1'!$I$26:$J$26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67-4737-BAAA-4BC32B838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588480"/>
        <c:axId val="133590016"/>
      </c:lineChart>
      <c:catAx>
        <c:axId val="133588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590016"/>
        <c:crosses val="autoZero"/>
        <c:auto val="1"/>
        <c:lblAlgn val="ctr"/>
        <c:lblOffset val="100"/>
        <c:noMultiLvlLbl val="0"/>
      </c:catAx>
      <c:valAx>
        <c:axId val="133590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5884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'Chr.3'!$H$4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'Chr.3'!$I$3:$J$3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'Chr.3'!$I$4:$J$4</c:f>
              <c:numCache>
                <c:formatCode>General</c:formatCode>
                <c:ptCount val="2"/>
                <c:pt idx="0">
                  <c:v>0</c:v>
                </c:pt>
                <c:pt idx="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7A-4911-AD18-5EB0C02DD610}"/>
            </c:ext>
          </c:extLst>
        </c:ser>
        <c:ser>
          <c:idx val="1"/>
          <c:order val="1"/>
          <c:tx>
            <c:strRef>
              <c:f>'Chr.3'!$H$5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'Chr.3'!$I$3:$J$3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'Chr.3'!$I$5:$J$5</c:f>
              <c:numCache>
                <c:formatCode>General</c:formatCode>
                <c:ptCount val="2"/>
                <c:pt idx="0">
                  <c:v>0.15</c:v>
                </c:pt>
                <c:pt idx="1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7A-4911-AD18-5EB0C02DD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66304"/>
        <c:axId val="133667840"/>
      </c:lineChart>
      <c:catAx>
        <c:axId val="1336663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667840"/>
        <c:crosses val="autoZero"/>
        <c:auto val="1"/>
        <c:lblAlgn val="ctr"/>
        <c:lblOffset val="100"/>
        <c:noMultiLvlLbl val="0"/>
      </c:catAx>
      <c:valAx>
        <c:axId val="133667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6663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'Chr.3'!$H$15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'Chr.3'!$I$14:$J$14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'Chr.3'!$I$15:$J$15</c:f>
              <c:numCache>
                <c:formatCode>General</c:formatCode>
                <c:ptCount val="2"/>
                <c:pt idx="0">
                  <c:v>7.0000000000000007E-2</c:v>
                </c:pt>
                <c:pt idx="1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D0-4720-8775-C4D3E3218551}"/>
            </c:ext>
          </c:extLst>
        </c:ser>
        <c:ser>
          <c:idx val="1"/>
          <c:order val="1"/>
          <c:tx>
            <c:strRef>
              <c:f>'Chr.3'!$H$16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'Chr.3'!$I$14:$J$14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'Chr.3'!$I$16:$J$16</c:f>
              <c:numCache>
                <c:formatCode>General</c:formatCode>
                <c:ptCount val="2"/>
                <c:pt idx="0">
                  <c:v>7.0000000000000007E-2</c:v>
                </c:pt>
                <c:pt idx="1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D0-4720-8775-C4D3E3218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64608"/>
        <c:axId val="133766144"/>
      </c:lineChart>
      <c:catAx>
        <c:axId val="133764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766144"/>
        <c:crosses val="autoZero"/>
        <c:auto val="1"/>
        <c:lblAlgn val="ctr"/>
        <c:lblOffset val="100"/>
        <c:noMultiLvlLbl val="0"/>
      </c:catAx>
      <c:valAx>
        <c:axId val="13376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7646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'Chr.6'!$H$4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'Chr.6'!$I$3:$J$3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'Chr.6'!$I$4:$J$4</c:f>
              <c:numCache>
                <c:formatCode>General</c:formatCode>
                <c:ptCount val="2"/>
                <c:pt idx="0">
                  <c:v>0.625</c:v>
                </c:pt>
                <c:pt idx="1">
                  <c:v>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5E-4A85-AD02-A7362EC04C14}"/>
            </c:ext>
          </c:extLst>
        </c:ser>
        <c:ser>
          <c:idx val="1"/>
          <c:order val="1"/>
          <c:tx>
            <c:strRef>
              <c:f>'Chr.6'!$H$5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'Chr.6'!$I$3:$J$3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'Chr.6'!$I$5:$J$5</c:f>
              <c:numCache>
                <c:formatCode>General</c:formatCode>
                <c:ptCount val="2"/>
                <c:pt idx="0">
                  <c:v>0</c:v>
                </c:pt>
                <c:pt idx="1">
                  <c:v>0.125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5E-4A85-AD02-A7362EC04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08128"/>
        <c:axId val="133809664"/>
      </c:lineChart>
      <c:catAx>
        <c:axId val="1338081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809664"/>
        <c:crosses val="autoZero"/>
        <c:auto val="1"/>
        <c:lblAlgn val="ctr"/>
        <c:lblOffset val="100"/>
        <c:noMultiLvlLbl val="0"/>
      </c:catAx>
      <c:valAx>
        <c:axId val="133809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8081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'Chr.8'!$H$4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'Chr.8'!$I$3:$J$3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'Chr.8'!$I$4:$J$4</c:f>
              <c:numCache>
                <c:formatCode>General</c:formatCode>
                <c:ptCount val="2"/>
                <c:pt idx="0">
                  <c:v>0</c:v>
                </c:pt>
                <c:pt idx="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D9-45B6-BD25-9300BD7807ED}"/>
            </c:ext>
          </c:extLst>
        </c:ser>
        <c:ser>
          <c:idx val="1"/>
          <c:order val="1"/>
          <c:tx>
            <c:strRef>
              <c:f>'Chr.8'!$H$5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'Chr.8'!$I$3:$J$3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'Chr.8'!$I$5:$J$5</c:f>
              <c:numCache>
                <c:formatCode>General</c:formatCode>
                <c:ptCount val="2"/>
                <c:pt idx="0">
                  <c:v>0.1</c:v>
                </c:pt>
                <c:pt idx="1">
                  <c:v>0.13300000000000001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D9-45B6-BD25-9300BD780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941504"/>
        <c:axId val="133947392"/>
      </c:lineChart>
      <c:catAx>
        <c:axId val="133941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947392"/>
        <c:crosses val="autoZero"/>
        <c:auto val="1"/>
        <c:lblAlgn val="ctr"/>
        <c:lblOffset val="100"/>
        <c:noMultiLvlLbl val="0"/>
      </c:catAx>
      <c:valAx>
        <c:axId val="133947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941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'Chr.8'!$H$20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'Chr.8'!$I$19:$J$19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'Chr.8'!$I$20:$J$20</c:f>
              <c:numCache>
                <c:formatCode>General</c:formatCode>
                <c:ptCount val="2"/>
                <c:pt idx="0">
                  <c:v>9.7000000000000003E-2</c:v>
                </c:pt>
                <c:pt idx="1">
                  <c:v>6.5000000000000002E-2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A3-4C53-BEF7-11C3E9DBAA56}"/>
            </c:ext>
          </c:extLst>
        </c:ser>
        <c:ser>
          <c:idx val="1"/>
          <c:order val="1"/>
          <c:tx>
            <c:strRef>
              <c:f>'Chr.8'!$H$21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'Chr.8'!$I$19:$J$19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'Chr.8'!$I$21:$J$21</c:f>
              <c:numCache>
                <c:formatCode>General</c:formatCode>
                <c:ptCount val="2"/>
                <c:pt idx="0">
                  <c:v>6.5000000000000002E-2</c:v>
                </c:pt>
                <c:pt idx="1">
                  <c:v>2.1000000000000001E-2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A3-4C53-BEF7-11C3E9DBA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08096"/>
        <c:axId val="133109632"/>
      </c:lineChart>
      <c:catAx>
        <c:axId val="133108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109632"/>
        <c:crosses val="autoZero"/>
        <c:auto val="1"/>
        <c:lblAlgn val="ctr"/>
        <c:lblOffset val="100"/>
        <c:noMultiLvlLbl val="0"/>
      </c:catAx>
      <c:valAx>
        <c:axId val="133109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108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'Chr.9'!$H$3</c:f>
              <c:strCache>
                <c:ptCount val="1"/>
                <c:pt idx="0">
                  <c:v>Upregulation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'Chr.9'!$I$2:$J$2</c:f>
              <c:strCache>
                <c:ptCount val="2"/>
                <c:pt idx="0">
                  <c:v>Common </c:v>
                </c:pt>
                <c:pt idx="1">
                  <c:v>Disparate</c:v>
                </c:pt>
              </c:strCache>
            </c:strRef>
          </c:cat>
          <c:val>
            <c:numRef>
              <c:f>'Chr.9'!$I$3:$J$3</c:f>
              <c:numCache>
                <c:formatCode>General</c:formatCode>
                <c:ptCount val="2"/>
                <c:pt idx="0">
                  <c:v>3.3000000000000002E-2</c:v>
                </c:pt>
                <c:pt idx="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A7-4BFA-B5B0-F343D796DE12}"/>
            </c:ext>
          </c:extLst>
        </c:ser>
        <c:ser>
          <c:idx val="1"/>
          <c:order val="1"/>
          <c:tx>
            <c:strRef>
              <c:f>'Chr.9'!$H$4</c:f>
              <c:strCache>
                <c:ptCount val="1"/>
                <c:pt idx="0">
                  <c:v>Downregulation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'Chr.9'!$I$2:$J$2</c:f>
              <c:strCache>
                <c:ptCount val="2"/>
                <c:pt idx="0">
                  <c:v>Common </c:v>
                </c:pt>
                <c:pt idx="1">
                  <c:v>Disparate</c:v>
                </c:pt>
              </c:strCache>
            </c:strRef>
          </c:cat>
          <c:val>
            <c:numRef>
              <c:f>'Chr.9'!$I$4:$J$4</c:f>
              <c:numCache>
                <c:formatCode>General</c:formatCode>
                <c:ptCount val="2"/>
                <c:pt idx="0">
                  <c:v>2</c:v>
                </c:pt>
                <c:pt idx="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A7-4BFA-B5B0-F343D796D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472736"/>
        <c:axId val="452467816"/>
      </c:lineChart>
      <c:catAx>
        <c:axId val="452472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2467816"/>
        <c:crosses val="autoZero"/>
        <c:auto val="1"/>
        <c:lblAlgn val="ctr"/>
        <c:lblOffset val="100"/>
        <c:noMultiLvlLbl val="0"/>
      </c:catAx>
      <c:valAx>
        <c:axId val="4524678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2472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7531062927478893"/>
          <c:y val="0.12179400651841595"/>
          <c:w val="0.42285524793271811"/>
          <c:h val="0.336081451357041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'Chr.11'!$H$3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'Chr.11'!$I$2:$J$2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'Chr.11'!$I$3:$J$3</c:f>
              <c:numCache>
                <c:formatCode>General</c:formatCode>
                <c:ptCount val="2"/>
                <c:pt idx="0">
                  <c:v>7.0000000000000007E-2</c:v>
                </c:pt>
                <c:pt idx="1">
                  <c:v>0.71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08-4D12-B852-74767DB3824A}"/>
            </c:ext>
          </c:extLst>
        </c:ser>
        <c:ser>
          <c:idx val="1"/>
          <c:order val="1"/>
          <c:tx>
            <c:strRef>
              <c:f>'Chr.11'!$H$4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'Chr.11'!$I$2:$J$2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'Chr.11'!$I$4:$J$4</c:f>
              <c:numCache>
                <c:formatCode>General</c:formatCode>
                <c:ptCount val="2"/>
                <c:pt idx="0">
                  <c:v>0</c:v>
                </c:pt>
                <c:pt idx="1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08-4D12-B852-74767DB38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7376"/>
        <c:axId val="133263744"/>
      </c:lineChart>
      <c:catAx>
        <c:axId val="133237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263744"/>
        <c:crosses val="autoZero"/>
        <c:auto val="1"/>
        <c:lblAlgn val="ctr"/>
        <c:lblOffset val="100"/>
        <c:noMultiLvlLbl val="0"/>
      </c:catAx>
      <c:valAx>
        <c:axId val="13326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2373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'Chr.11'!$H$12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'Chr.11'!$I$11:$J$11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'Chr.11'!$I$12:$J$12</c:f>
              <c:numCache>
                <c:formatCode>General</c:formatCode>
                <c:ptCount val="2"/>
                <c:pt idx="0">
                  <c:v>0.10256410256410256</c:v>
                </c:pt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71-451C-8D54-2F1B5D026F7C}"/>
            </c:ext>
          </c:extLst>
        </c:ser>
        <c:ser>
          <c:idx val="1"/>
          <c:order val="1"/>
          <c:tx>
            <c:strRef>
              <c:f>'Chr.11'!$H$13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'Chr.11'!$I$11:$J$11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'Chr.11'!$I$13:$J$13</c:f>
              <c:numCache>
                <c:formatCode>General</c:formatCode>
                <c:ptCount val="2"/>
                <c:pt idx="0">
                  <c:v>0.17948717948717949</c:v>
                </c:pt>
                <c:pt idx="1">
                  <c:v>7.6923076923076927E-2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71-451C-8D54-2F1B5D026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96896"/>
        <c:axId val="133298432"/>
      </c:lineChart>
      <c:catAx>
        <c:axId val="133296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298432"/>
        <c:crosses val="autoZero"/>
        <c:auto val="1"/>
        <c:lblAlgn val="ctr"/>
        <c:lblOffset val="100"/>
        <c:noMultiLvlLbl val="0"/>
      </c:catAx>
      <c:valAx>
        <c:axId val="1332984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2968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'Chr.12'!$H$3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'Chr.12'!$I$2:$J$2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'Chr.12'!$I$3:$J$3</c:f>
              <c:numCache>
                <c:formatCode>General</c:formatCode>
                <c:ptCount val="2"/>
                <c:pt idx="0">
                  <c:v>2.0769230769230771</c:v>
                </c:pt>
                <c:pt idx="1">
                  <c:v>0.19230769230769232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2D-4A9D-98B7-716F08077DC9}"/>
            </c:ext>
          </c:extLst>
        </c:ser>
        <c:ser>
          <c:idx val="1"/>
          <c:order val="1"/>
          <c:tx>
            <c:strRef>
              <c:f>'Chr.12'!$H$4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'Chr.12'!$I$2:$J$2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'Chr.12'!$I$4:$J$4</c:f>
              <c:numCache>
                <c:formatCode>General</c:formatCode>
                <c:ptCount val="2"/>
                <c:pt idx="0">
                  <c:v>0</c:v>
                </c:pt>
                <c:pt idx="1">
                  <c:v>3.8461538461538464E-2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2D-4A9D-98B7-716F08077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991424"/>
        <c:axId val="133993216"/>
      </c:lineChart>
      <c:catAx>
        <c:axId val="1339914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993216"/>
        <c:crosses val="autoZero"/>
        <c:auto val="1"/>
        <c:lblAlgn val="ctr"/>
        <c:lblOffset val="100"/>
        <c:noMultiLvlLbl val="0"/>
      </c:catAx>
      <c:valAx>
        <c:axId val="1339932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991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'Chr.13'!$H$3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'Chr.13'!$I$2:$J$2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'Chr.13'!$I$3:$J$3</c:f>
              <c:numCache>
                <c:formatCode>General</c:formatCode>
                <c:ptCount val="2"/>
                <c:pt idx="0">
                  <c:v>0</c:v>
                </c:pt>
                <c:pt idx="1">
                  <c:v>7.6923076923076927E-2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8D-444B-B261-498557504028}"/>
            </c:ext>
          </c:extLst>
        </c:ser>
        <c:ser>
          <c:idx val="1"/>
          <c:order val="1"/>
          <c:tx>
            <c:strRef>
              <c:f>'Chr.13'!$H$4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'Chr.13'!$I$2:$J$2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'Chr.13'!$I$4:$J$4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8D-444B-B261-498557504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125056"/>
        <c:axId val="134126592"/>
      </c:lineChart>
      <c:catAx>
        <c:axId val="1341250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4126592"/>
        <c:crosses val="autoZero"/>
        <c:auto val="1"/>
        <c:lblAlgn val="ctr"/>
        <c:lblOffset val="100"/>
        <c:noMultiLvlLbl val="0"/>
      </c:catAx>
      <c:valAx>
        <c:axId val="13412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125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'Chr.13'!$H$15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'Chr.13'!$I$14:$J$14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'Chr.13'!$I$15:$J$15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A8-4305-A3AB-BFF3A6301EF9}"/>
            </c:ext>
          </c:extLst>
        </c:ser>
        <c:ser>
          <c:idx val="1"/>
          <c:order val="1"/>
          <c:tx>
            <c:strRef>
              <c:f>'Chr.13'!$H$16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'Chr.13'!$I$14:$J$14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'Chr.13'!$I$16:$J$16</c:f>
              <c:numCache>
                <c:formatCode>General</c:formatCode>
                <c:ptCount val="2"/>
                <c:pt idx="0">
                  <c:v>0.3</c:v>
                </c:pt>
                <c:pt idx="1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A8-4305-A3AB-BFF3A6301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147456"/>
        <c:axId val="134161536"/>
      </c:lineChart>
      <c:catAx>
        <c:axId val="134147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4161536"/>
        <c:crosses val="autoZero"/>
        <c:auto val="1"/>
        <c:lblAlgn val="ctr"/>
        <c:lblOffset val="100"/>
        <c:noMultiLvlLbl val="0"/>
      </c:catAx>
      <c:valAx>
        <c:axId val="134161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147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'Chr.13'!$H$24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'Chr.13'!$I$23:$J$23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'Chr.13'!$I$24:$J$24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B8-4F01-82CE-7BCBAFA51BEA}"/>
            </c:ext>
          </c:extLst>
        </c:ser>
        <c:ser>
          <c:idx val="1"/>
          <c:order val="1"/>
          <c:tx>
            <c:strRef>
              <c:f>'Chr.13'!$H$25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'Chr.13'!$I$23:$J$23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'Chr.13'!$I$25:$J$25</c:f>
              <c:numCache>
                <c:formatCode>General</c:formatCode>
                <c:ptCount val="2"/>
                <c:pt idx="0">
                  <c:v>6.3492063492063489E-2</c:v>
                </c:pt>
                <c:pt idx="1">
                  <c:v>4.7619047619047616E-2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B8-4F01-82CE-7BCBAFA51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190592"/>
        <c:axId val="134192128"/>
      </c:lineChart>
      <c:catAx>
        <c:axId val="134190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4192128"/>
        <c:crosses val="autoZero"/>
        <c:auto val="1"/>
        <c:lblAlgn val="ctr"/>
        <c:lblOffset val="100"/>
        <c:noMultiLvlLbl val="0"/>
      </c:catAx>
      <c:valAx>
        <c:axId val="134192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190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'Chr.14'!$H$3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'Chr.14'!$I$2:$J$2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'Chr.14'!$I$3:$J$3</c:f>
              <c:numCache>
                <c:formatCode>General</c:formatCode>
                <c:ptCount val="2"/>
                <c:pt idx="0">
                  <c:v>1.9607843137254902E-2</c:v>
                </c:pt>
                <c:pt idx="1">
                  <c:v>9.8039215686274508E-2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F4-4E1F-AEA4-7723D522FCEB}"/>
            </c:ext>
          </c:extLst>
        </c:ser>
        <c:ser>
          <c:idx val="1"/>
          <c:order val="1"/>
          <c:tx>
            <c:strRef>
              <c:f>'Chr.14'!$H$4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'Chr.14'!$I$2:$J$2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'Chr.14'!$I$4:$J$4</c:f>
              <c:numCache>
                <c:formatCode>General</c:formatCode>
                <c:ptCount val="2"/>
                <c:pt idx="0">
                  <c:v>3.9215686274509803E-2</c:v>
                </c:pt>
                <c:pt idx="1">
                  <c:v>7.8431372549019607E-2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F4-4E1F-AEA4-7723D522F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01504"/>
        <c:axId val="145303040"/>
      </c:lineChart>
      <c:catAx>
        <c:axId val="145301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5303040"/>
        <c:crosses val="autoZero"/>
        <c:auto val="1"/>
        <c:lblAlgn val="ctr"/>
        <c:lblOffset val="100"/>
        <c:noMultiLvlLbl val="0"/>
      </c:catAx>
      <c:valAx>
        <c:axId val="14530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301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'Chr.16'!$H$3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'Chr.16'!$I$2:$J$2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'Chr.16'!$I$3:$J$3</c:f>
              <c:numCache>
                <c:formatCode>General</c:formatCode>
                <c:ptCount val="2"/>
                <c:pt idx="0">
                  <c:v>0.23076923076923078</c:v>
                </c:pt>
                <c:pt idx="1">
                  <c:v>0.10256410256410256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49-43CC-B334-46B998AEC967}"/>
            </c:ext>
          </c:extLst>
        </c:ser>
        <c:ser>
          <c:idx val="1"/>
          <c:order val="1"/>
          <c:tx>
            <c:strRef>
              <c:f>'Chr.16'!$H$4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'Chr.16'!$I$2:$J$2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'Chr.16'!$I$4:$J$4</c:f>
              <c:numCache>
                <c:formatCode>General</c:formatCode>
                <c:ptCount val="2"/>
                <c:pt idx="0">
                  <c:v>2.564102564102564E-2</c:v>
                </c:pt>
                <c:pt idx="1">
                  <c:v>7.6923076923076927E-2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49-43CC-B334-46B998AEC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77536"/>
        <c:axId val="145383424"/>
      </c:lineChart>
      <c:catAx>
        <c:axId val="1453775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5383424"/>
        <c:crosses val="autoZero"/>
        <c:auto val="1"/>
        <c:lblAlgn val="ctr"/>
        <c:lblOffset val="100"/>
        <c:noMultiLvlLbl val="0"/>
      </c:catAx>
      <c:valAx>
        <c:axId val="145383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377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'Chr.16'!$H$14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'Chr.16'!$I$13:$J$13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'Chr.16'!$I$14:$J$14</c:f>
              <c:numCache>
                <c:formatCode>General</c:formatCode>
                <c:ptCount val="2"/>
                <c:pt idx="0">
                  <c:v>2.4390243902439025E-2</c:v>
                </c:pt>
                <c:pt idx="1">
                  <c:v>4.878048780487805E-2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F0-4AEE-BC35-416D2CFD33D0}"/>
            </c:ext>
          </c:extLst>
        </c:ser>
        <c:ser>
          <c:idx val="1"/>
          <c:order val="1"/>
          <c:tx>
            <c:strRef>
              <c:f>'Chr.16'!$H$15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'Chr.16'!$I$13:$J$13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'Chr.16'!$I$15:$J$15</c:f>
              <c:numCache>
                <c:formatCode>General</c:formatCode>
                <c:ptCount val="2"/>
                <c:pt idx="0">
                  <c:v>9.7560975609756101E-2</c:v>
                </c:pt>
                <c:pt idx="1">
                  <c:v>0.21951219512195122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F0-4AEE-BC35-416D2CFD3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420672"/>
        <c:axId val="145422208"/>
      </c:lineChart>
      <c:catAx>
        <c:axId val="1454206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5422208"/>
        <c:crosses val="autoZero"/>
        <c:auto val="1"/>
        <c:lblAlgn val="ctr"/>
        <c:lblOffset val="100"/>
        <c:noMultiLvlLbl val="0"/>
      </c:catAx>
      <c:valAx>
        <c:axId val="145422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420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'Chr.17'!$H$3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'Chr.17'!$I$2:$J$2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'Chr.17'!$I$3:$J$3</c:f>
              <c:numCache>
                <c:formatCode>General</c:formatCode>
                <c:ptCount val="2"/>
                <c:pt idx="0">
                  <c:v>0.15384615384615385</c:v>
                </c:pt>
                <c:pt idx="1">
                  <c:v>0.28846153846153844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92-4B26-B00A-C1323C579EBF}"/>
            </c:ext>
          </c:extLst>
        </c:ser>
        <c:ser>
          <c:idx val="1"/>
          <c:order val="1"/>
          <c:tx>
            <c:strRef>
              <c:f>'Chr.17'!$H$4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'Chr.17'!$I$2:$J$2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'Chr.17'!$I$4:$J$4</c:f>
              <c:numCache>
                <c:formatCode>General</c:formatCode>
                <c:ptCount val="2"/>
                <c:pt idx="0">
                  <c:v>0.11538461538461539</c:v>
                </c:pt>
                <c:pt idx="1">
                  <c:v>0.23076923076923078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92-4B26-B00A-C1323C579E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451648"/>
        <c:axId val="145457536"/>
      </c:lineChart>
      <c:catAx>
        <c:axId val="145451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5457536"/>
        <c:crosses val="autoZero"/>
        <c:auto val="1"/>
        <c:lblAlgn val="ctr"/>
        <c:lblOffset val="100"/>
        <c:noMultiLvlLbl val="0"/>
      </c:catAx>
      <c:valAx>
        <c:axId val="145457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4516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'Chr.20'!$H$3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'Chr.20'!$I$2:$J$2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'Chr.20'!$I$3:$J$3</c:f>
              <c:numCache>
                <c:formatCode>General</c:formatCode>
                <c:ptCount val="2"/>
                <c:pt idx="0">
                  <c:v>0.15384615384615385</c:v>
                </c:pt>
                <c:pt idx="1">
                  <c:v>0.23076923076923078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A5-4ED1-BD16-AA8557E3E6D6}"/>
            </c:ext>
          </c:extLst>
        </c:ser>
        <c:ser>
          <c:idx val="1"/>
          <c:order val="1"/>
          <c:tx>
            <c:strRef>
              <c:f>'Chr.20'!$H$4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'Chr.20'!$I$2:$J$2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'Chr.20'!$I$4:$J$4</c:f>
              <c:numCache>
                <c:formatCode>General</c:formatCode>
                <c:ptCount val="2"/>
                <c:pt idx="0">
                  <c:v>0</c:v>
                </c:pt>
                <c:pt idx="1">
                  <c:v>0.15384615384615385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A5-4ED1-BD16-AA8557E3E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781888"/>
        <c:axId val="145783424"/>
      </c:lineChart>
      <c:catAx>
        <c:axId val="145781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5783424"/>
        <c:crosses val="autoZero"/>
        <c:auto val="1"/>
        <c:lblAlgn val="ctr"/>
        <c:lblOffset val="100"/>
        <c:noMultiLvlLbl val="0"/>
      </c:catAx>
      <c:valAx>
        <c:axId val="145783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7818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'Chr.20'!$H$17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'Chr.20'!$I$16:$J$16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'Chr.20'!$I$17:$J$17</c:f>
              <c:numCache>
                <c:formatCode>General</c:formatCode>
                <c:ptCount val="2"/>
                <c:pt idx="0">
                  <c:v>0.375</c:v>
                </c:pt>
                <c:pt idx="1">
                  <c:v>0.21875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7-4D80-B3BA-06962D3CA0E7}"/>
            </c:ext>
          </c:extLst>
        </c:ser>
        <c:ser>
          <c:idx val="1"/>
          <c:order val="1"/>
          <c:tx>
            <c:strRef>
              <c:f>'Chr.20'!$H$18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'Chr.20'!$I$16:$J$16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'Chr.20'!$I$18:$J$18</c:f>
              <c:numCache>
                <c:formatCode>General</c:formatCode>
                <c:ptCount val="2"/>
                <c:pt idx="0">
                  <c:v>6.25E-2</c:v>
                </c:pt>
                <c:pt idx="1">
                  <c:v>0.15625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77-4D80-B3BA-06962D3CA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800192"/>
        <c:axId val="145576704"/>
      </c:lineChart>
      <c:catAx>
        <c:axId val="1458001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5576704"/>
        <c:crosses val="autoZero"/>
        <c:auto val="1"/>
        <c:lblAlgn val="ctr"/>
        <c:lblOffset val="100"/>
        <c:noMultiLvlLbl val="0"/>
      </c:catAx>
      <c:valAx>
        <c:axId val="145576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58001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'Chr.22'!$H$3</c:f>
              <c:strCache>
                <c:ptCount val="1"/>
                <c:pt idx="0">
                  <c:v>Upregulation</c:v>
                </c:pt>
              </c:strCache>
            </c:strRef>
          </c:tx>
          <c:cat>
            <c:strRef>
              <c:f>'Chr.22'!$I$2:$J$2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'Chr.22'!$I$3:$J$3</c:f>
              <c:numCache>
                <c:formatCode>General</c:formatCode>
                <c:ptCount val="2"/>
                <c:pt idx="0">
                  <c:v>0.12121212121212122</c:v>
                </c:pt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A7-4AAA-9F0F-359D9DFDEC0D}"/>
            </c:ext>
          </c:extLst>
        </c:ser>
        <c:ser>
          <c:idx val="1"/>
          <c:order val="1"/>
          <c:tx>
            <c:strRef>
              <c:f>'Chr.22'!$H$4</c:f>
              <c:strCache>
                <c:ptCount val="1"/>
                <c:pt idx="0">
                  <c:v>Downregulation</c:v>
                </c:pt>
              </c:strCache>
            </c:strRef>
          </c:tx>
          <c:cat>
            <c:strRef>
              <c:f>'Chr.22'!$I$2:$J$2</c:f>
              <c:strCache>
                <c:ptCount val="2"/>
                <c:pt idx="0">
                  <c:v>Common </c:v>
                </c:pt>
                <c:pt idx="1">
                  <c:v>IDC specific</c:v>
                </c:pt>
              </c:strCache>
            </c:strRef>
          </c:cat>
          <c:val>
            <c:numRef>
              <c:f>'Chr.22'!$I$4:$J$4</c:f>
              <c:numCache>
                <c:formatCode>General</c:formatCode>
                <c:ptCount val="2"/>
                <c:pt idx="0">
                  <c:v>0.24242424242424243</c:v>
                </c:pt>
                <c:pt idx="1">
                  <c:v>0.51515151515151514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A7-4AAA-9F0F-359D9DFDE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597952"/>
        <c:axId val="145599488"/>
      </c:lineChart>
      <c:catAx>
        <c:axId val="1455979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5599488"/>
        <c:crosses val="autoZero"/>
        <c:auto val="1"/>
        <c:lblAlgn val="ctr"/>
        <c:lblOffset val="100"/>
        <c:noMultiLvlLbl val="0"/>
      </c:catAx>
      <c:valAx>
        <c:axId val="145599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597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257175</xdr:colOff>
      <xdr:row>0</xdr:row>
      <xdr:rowOff>123824</xdr:rowOff>
    </xdr:from>
    <xdr:to>
      <xdr:col>16</xdr:col>
      <xdr:colOff>142875</xdr:colOff>
      <xdr:row>11</xdr:row>
      <xdr:rowOff>4761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266700</xdr:colOff>
      <xdr:row>10</xdr:row>
      <xdr:rowOff>185737</xdr:rowOff>
    </xdr:from>
    <xdr:to>
      <xdr:col>16</xdr:col>
      <xdr:colOff>142875</xdr:colOff>
      <xdr:row>22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276225</xdr:colOff>
      <xdr:row>21</xdr:row>
      <xdr:rowOff>190499</xdr:rowOff>
    </xdr:from>
    <xdr:to>
      <xdr:col>16</xdr:col>
      <xdr:colOff>142875</xdr:colOff>
      <xdr:row>33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0</xdr:row>
      <xdr:rowOff>114299</xdr:rowOff>
    </xdr:from>
    <xdr:to>
      <xdr:col>16</xdr:col>
      <xdr:colOff>38100</xdr:colOff>
      <xdr:row>10</xdr:row>
      <xdr:rowOff>90486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95249</xdr:colOff>
      <xdr:row>10</xdr:row>
      <xdr:rowOff>19050</xdr:rowOff>
    </xdr:from>
    <xdr:to>
      <xdr:col>16</xdr:col>
      <xdr:colOff>38100</xdr:colOff>
      <xdr:row>20</xdr:row>
      <xdr:rowOff>138112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352425</xdr:colOff>
      <xdr:row>1</xdr:row>
      <xdr:rowOff>61912</xdr:rowOff>
    </xdr:from>
    <xdr:to>
      <xdr:col>18</xdr:col>
      <xdr:colOff>47625</xdr:colOff>
      <xdr:row>13</xdr:row>
      <xdr:rowOff>138112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0</xdr:row>
      <xdr:rowOff>166687</xdr:rowOff>
    </xdr:from>
    <xdr:to>
      <xdr:col>18</xdr:col>
      <xdr:colOff>266700</xdr:colOff>
      <xdr:row>9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314325</xdr:colOff>
      <xdr:row>10</xdr:row>
      <xdr:rowOff>157162</xdr:rowOff>
    </xdr:from>
    <xdr:to>
      <xdr:col>18</xdr:col>
      <xdr:colOff>285750</xdr:colOff>
      <xdr:row>23</xdr:row>
      <xdr:rowOff>42862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4</xdr:row>
      <xdr:rowOff>34290</xdr:rowOff>
    </xdr:from>
    <xdr:to>
      <xdr:col>14</xdr:col>
      <xdr:colOff>83820</xdr:colOff>
      <xdr:row>13</xdr:row>
      <xdr:rowOff>121920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95249</xdr:colOff>
      <xdr:row>1</xdr:row>
      <xdr:rowOff>71437</xdr:rowOff>
    </xdr:from>
    <xdr:to>
      <xdr:col>17</xdr:col>
      <xdr:colOff>504824</xdr:colOff>
      <xdr:row>7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66675</xdr:colOff>
      <xdr:row>7</xdr:row>
      <xdr:rowOff>114299</xdr:rowOff>
    </xdr:from>
    <xdr:to>
      <xdr:col>17</xdr:col>
      <xdr:colOff>542925</xdr:colOff>
      <xdr:row>18</xdr:row>
      <xdr:rowOff>90486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209550</xdr:colOff>
      <xdr:row>1</xdr:row>
      <xdr:rowOff>14287</xdr:rowOff>
    </xdr:from>
    <xdr:to>
      <xdr:col>17</xdr:col>
      <xdr:colOff>514350</xdr:colOff>
      <xdr:row>14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485775</xdr:colOff>
      <xdr:row>0</xdr:row>
      <xdr:rowOff>119062</xdr:rowOff>
    </xdr:from>
    <xdr:to>
      <xdr:col>17</xdr:col>
      <xdr:colOff>161925</xdr:colOff>
      <xdr:row>11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152400</xdr:colOff>
      <xdr:row>10</xdr:row>
      <xdr:rowOff>180974</xdr:rowOff>
    </xdr:from>
    <xdr:to>
      <xdr:col>16</xdr:col>
      <xdr:colOff>552450</xdr:colOff>
      <xdr:row>21</xdr:row>
      <xdr:rowOff>138111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419099</xdr:colOff>
      <xdr:row>20</xdr:row>
      <xdr:rowOff>171449</xdr:rowOff>
    </xdr:from>
    <xdr:to>
      <xdr:col>17</xdr:col>
      <xdr:colOff>314324</xdr:colOff>
      <xdr:row>31</xdr:row>
      <xdr:rowOff>33336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142875</xdr:colOff>
      <xdr:row>0</xdr:row>
      <xdr:rowOff>109537</xdr:rowOff>
    </xdr:from>
    <xdr:to>
      <xdr:col>18</xdr:col>
      <xdr:colOff>457200</xdr:colOff>
      <xdr:row>8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323849</xdr:colOff>
      <xdr:row>0</xdr:row>
      <xdr:rowOff>138112</xdr:rowOff>
    </xdr:from>
    <xdr:to>
      <xdr:col>16</xdr:col>
      <xdr:colOff>47624</xdr:colOff>
      <xdr:row>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238124</xdr:colOff>
      <xdr:row>8</xdr:row>
      <xdr:rowOff>190499</xdr:rowOff>
    </xdr:from>
    <xdr:to>
      <xdr:col>16</xdr:col>
      <xdr:colOff>95249</xdr:colOff>
      <xdr:row>16</xdr:row>
      <xdr:rowOff>52386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7</xdr:row>
      <xdr:rowOff>119062</xdr:rowOff>
    </xdr:from>
    <xdr:to>
      <xdr:col>14</xdr:col>
      <xdr:colOff>123825</xdr:colOff>
      <xdr:row>22</xdr:row>
      <xdr:rowOff>4762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1</xdr:row>
      <xdr:rowOff>109537</xdr:rowOff>
    </xdr:from>
    <xdr:to>
      <xdr:col>18</xdr:col>
      <xdr:colOff>476250</xdr:colOff>
      <xdr:row>13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161925</xdr:colOff>
      <xdr:row>14</xdr:row>
      <xdr:rowOff>38100</xdr:rowOff>
    </xdr:from>
    <xdr:to>
      <xdr:col>18</xdr:col>
      <xdr:colOff>485775</xdr:colOff>
      <xdr:row>24</xdr:row>
      <xdr:rowOff>42862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4</xdr:row>
      <xdr:rowOff>185737</xdr:rowOff>
    </xdr:from>
    <xdr:to>
      <xdr:col>14</xdr:col>
      <xdr:colOff>161925</xdr:colOff>
      <xdr:row>19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27"/>
  <sheetViews>
    <sheetView topLeftCell="A13" workbookViewId="0">
      <selection activeCell="D25" sqref="D25:D27"/>
    </sheetView>
  </sheetViews>
  <sheetFormatPr defaultRowHeight="14.4" x14ac:dyDescent="0.3"/>
  <cols>
    <col min="1" max="1" width="15.44140625" bestFit="1" customWidth="1"/>
    <col min="2" max="2" width="12" bestFit="1" customWidth="1"/>
    <col min="3" max="3" width="13.33203125" bestFit="1" customWidth="1"/>
    <col min="4" max="4" width="10.44140625" bestFit="1" customWidth="1"/>
    <col min="5" max="5" width="13.33203125" bestFit="1" customWidth="1"/>
    <col min="7" max="7" width="10.44140625" bestFit="1" customWidth="1"/>
    <col min="8" max="8" width="13.33203125" bestFit="1" customWidth="1"/>
    <col min="10" max="10" width="15.44140625" bestFit="1" customWidth="1"/>
  </cols>
  <sheetData>
    <row r="4" spans="1:10" x14ac:dyDescent="0.3">
      <c r="B4" s="1" t="s">
        <v>2</v>
      </c>
      <c r="C4" s="1"/>
      <c r="E4" s="1" t="s">
        <v>3</v>
      </c>
      <c r="F4" s="1"/>
    </row>
    <row r="5" spans="1:10" x14ac:dyDescent="0.3">
      <c r="A5" s="1" t="s">
        <v>4</v>
      </c>
      <c r="B5" t="s">
        <v>0</v>
      </c>
      <c r="C5" t="s">
        <v>1</v>
      </c>
      <c r="E5" t="s">
        <v>0</v>
      </c>
      <c r="F5" t="s">
        <v>1</v>
      </c>
      <c r="I5" t="s">
        <v>5</v>
      </c>
      <c r="J5" t="s">
        <v>8</v>
      </c>
    </row>
    <row r="6" spans="1:10" x14ac:dyDescent="0.3">
      <c r="A6" s="36" t="s">
        <v>86</v>
      </c>
      <c r="B6">
        <v>1</v>
      </c>
      <c r="C6">
        <v>5</v>
      </c>
      <c r="D6" s="36" t="s">
        <v>86</v>
      </c>
      <c r="E6">
        <v>2</v>
      </c>
      <c r="F6">
        <v>11</v>
      </c>
      <c r="H6" t="s">
        <v>6</v>
      </c>
      <c r="I6">
        <v>4.2999999999999997E-2</v>
      </c>
      <c r="J6">
        <v>8.5999999999999993E-2</v>
      </c>
    </row>
    <row r="7" spans="1:10" x14ac:dyDescent="0.3">
      <c r="A7" s="36" t="s">
        <v>87</v>
      </c>
      <c r="B7">
        <v>23</v>
      </c>
      <c r="C7">
        <v>23</v>
      </c>
      <c r="D7" s="36" t="s">
        <v>87</v>
      </c>
      <c r="E7">
        <v>23</v>
      </c>
      <c r="F7">
        <v>23</v>
      </c>
      <c r="H7" t="s">
        <v>7</v>
      </c>
      <c r="I7">
        <v>0.21</v>
      </c>
      <c r="J7">
        <v>0.47</v>
      </c>
    </row>
    <row r="8" spans="1:10" x14ac:dyDescent="0.3">
      <c r="A8" s="36" t="s">
        <v>88</v>
      </c>
      <c r="B8">
        <f>B6/B7</f>
        <v>4.3478260869565216E-2</v>
      </c>
      <c r="C8">
        <f>C6/C7</f>
        <v>0.21739130434782608</v>
      </c>
      <c r="D8" s="36" t="s">
        <v>88</v>
      </c>
      <c r="E8">
        <f>E6/E7</f>
        <v>8.6956521739130432E-2</v>
      </c>
      <c r="F8">
        <f>F6/F7</f>
        <v>0.47826086956521741</v>
      </c>
    </row>
    <row r="13" spans="1:10" x14ac:dyDescent="0.3">
      <c r="B13" s="1" t="s">
        <v>2</v>
      </c>
      <c r="C13" s="1"/>
      <c r="E13" s="1" t="s">
        <v>3</v>
      </c>
      <c r="F13" s="1"/>
    </row>
    <row r="14" spans="1:10" ht="28.8" x14ac:dyDescent="0.3">
      <c r="A14" s="2" t="s">
        <v>28</v>
      </c>
      <c r="B14" t="s">
        <v>0</v>
      </c>
      <c r="C14" t="s">
        <v>1</v>
      </c>
      <c r="E14" t="s">
        <v>0</v>
      </c>
      <c r="F14" t="s">
        <v>1</v>
      </c>
      <c r="I14" t="s">
        <v>5</v>
      </c>
      <c r="J14" t="s">
        <v>8</v>
      </c>
    </row>
    <row r="15" spans="1:10" x14ac:dyDescent="0.3">
      <c r="A15" s="36" t="s">
        <v>86</v>
      </c>
      <c r="B15">
        <v>29</v>
      </c>
      <c r="C15">
        <v>10</v>
      </c>
      <c r="D15" s="36" t="s">
        <v>86</v>
      </c>
      <c r="E15">
        <v>14</v>
      </c>
      <c r="F15">
        <v>9</v>
      </c>
      <c r="H15" t="s">
        <v>6</v>
      </c>
      <c r="I15">
        <v>0.31</v>
      </c>
      <c r="J15">
        <v>0.15</v>
      </c>
    </row>
    <row r="16" spans="1:10" x14ac:dyDescent="0.3">
      <c r="A16" s="36" t="s">
        <v>87</v>
      </c>
      <c r="B16">
        <v>92</v>
      </c>
      <c r="C16">
        <v>92</v>
      </c>
      <c r="D16" s="36" t="s">
        <v>87</v>
      </c>
      <c r="E16">
        <v>92</v>
      </c>
      <c r="F16">
        <v>92</v>
      </c>
      <c r="H16" t="s">
        <v>7</v>
      </c>
      <c r="I16">
        <v>0.1</v>
      </c>
      <c r="J16">
        <v>9.7000000000000003E-2</v>
      </c>
    </row>
    <row r="17" spans="1:10" x14ac:dyDescent="0.3">
      <c r="A17" s="36" t="s">
        <v>88</v>
      </c>
      <c r="B17">
        <f>B15/B16</f>
        <v>0.31521739130434784</v>
      </c>
      <c r="C17">
        <f>C15/C16</f>
        <v>0.10869565217391304</v>
      </c>
      <c r="D17" s="36" t="s">
        <v>88</v>
      </c>
      <c r="E17">
        <f>E15/E16</f>
        <v>0.15217391304347827</v>
      </c>
      <c r="F17">
        <f>F15/F16</f>
        <v>9.7826086956521743E-2</v>
      </c>
    </row>
    <row r="23" spans="1:10" x14ac:dyDescent="0.3">
      <c r="B23" s="1" t="s">
        <v>2</v>
      </c>
      <c r="C23" s="1"/>
      <c r="E23" s="1" t="s">
        <v>3</v>
      </c>
      <c r="F23" s="1"/>
    </row>
    <row r="24" spans="1:10" ht="28.8" x14ac:dyDescent="0.3">
      <c r="A24" s="2" t="s">
        <v>27</v>
      </c>
      <c r="B24" t="s">
        <v>0</v>
      </c>
      <c r="C24" t="s">
        <v>1</v>
      </c>
      <c r="E24" t="s">
        <v>0</v>
      </c>
      <c r="F24" t="s">
        <v>1</v>
      </c>
      <c r="I24" t="s">
        <v>5</v>
      </c>
      <c r="J24" t="s">
        <v>8</v>
      </c>
    </row>
    <row r="25" spans="1:10" x14ac:dyDescent="0.3">
      <c r="A25" s="36" t="s">
        <v>86</v>
      </c>
      <c r="B25">
        <v>3</v>
      </c>
      <c r="C25">
        <v>0</v>
      </c>
      <c r="D25" s="36" t="s">
        <v>86</v>
      </c>
      <c r="E25">
        <v>0</v>
      </c>
      <c r="F25">
        <v>0</v>
      </c>
      <c r="H25" t="s">
        <v>6</v>
      </c>
      <c r="I25">
        <v>0.23</v>
      </c>
      <c r="J25">
        <v>0</v>
      </c>
    </row>
    <row r="26" spans="1:10" x14ac:dyDescent="0.3">
      <c r="A26" s="36" t="s">
        <v>87</v>
      </c>
      <c r="B26">
        <v>13</v>
      </c>
      <c r="C26">
        <v>13</v>
      </c>
      <c r="D26" s="36" t="s">
        <v>87</v>
      </c>
      <c r="E26">
        <v>13</v>
      </c>
      <c r="F26">
        <v>13</v>
      </c>
      <c r="H26" t="s">
        <v>7</v>
      </c>
      <c r="I26">
        <v>0</v>
      </c>
      <c r="J26">
        <v>0</v>
      </c>
    </row>
    <row r="27" spans="1:10" x14ac:dyDescent="0.3">
      <c r="A27" s="36" t="s">
        <v>88</v>
      </c>
      <c r="B27">
        <f>B25/B26</f>
        <v>0.23076923076923078</v>
      </c>
      <c r="C27">
        <f>C25/C26</f>
        <v>0</v>
      </c>
      <c r="D27" s="36" t="s">
        <v>88</v>
      </c>
      <c r="E27">
        <f>E25/E26</f>
        <v>0</v>
      </c>
      <c r="F27">
        <f>F25/F26</f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workbookViewId="0">
      <selection activeCell="A28" sqref="A28"/>
    </sheetView>
  </sheetViews>
  <sheetFormatPr defaultRowHeight="14.4" x14ac:dyDescent="0.3"/>
  <cols>
    <col min="1" max="1" width="12.109375" bestFit="1" customWidth="1"/>
    <col min="2" max="2" width="10.88671875" customWidth="1"/>
    <col min="3" max="3" width="13" customWidth="1"/>
    <col min="4" max="4" width="10.5546875" bestFit="1" customWidth="1"/>
    <col min="5" max="5" width="11.44140625" customWidth="1"/>
    <col min="8" max="8" width="11.6640625" customWidth="1"/>
  </cols>
  <sheetData>
    <row r="2" spans="1:10" x14ac:dyDescent="0.3">
      <c r="B2" s="1" t="s">
        <v>2</v>
      </c>
      <c r="C2" s="1"/>
      <c r="E2" s="1" t="s">
        <v>3</v>
      </c>
      <c r="F2" s="1"/>
    </row>
    <row r="3" spans="1:10" ht="28.8" x14ac:dyDescent="0.3">
      <c r="A3" s="2" t="s">
        <v>9</v>
      </c>
      <c r="B3" t="s">
        <v>0</v>
      </c>
      <c r="C3" t="s">
        <v>1</v>
      </c>
      <c r="E3" t="s">
        <v>0</v>
      </c>
      <c r="F3" t="s">
        <v>1</v>
      </c>
      <c r="I3" t="s">
        <v>5</v>
      </c>
      <c r="J3" t="s">
        <v>8</v>
      </c>
    </row>
    <row r="4" spans="1:10" x14ac:dyDescent="0.3">
      <c r="A4" s="36" t="s">
        <v>86</v>
      </c>
      <c r="B4">
        <v>0</v>
      </c>
      <c r="C4">
        <v>3</v>
      </c>
      <c r="D4" s="36" t="s">
        <v>86</v>
      </c>
      <c r="E4">
        <v>2</v>
      </c>
      <c r="F4">
        <v>3</v>
      </c>
      <c r="H4" t="s">
        <v>6</v>
      </c>
      <c r="I4">
        <v>0</v>
      </c>
      <c r="J4">
        <v>0.1</v>
      </c>
    </row>
    <row r="5" spans="1:10" x14ac:dyDescent="0.3">
      <c r="A5" s="36" t="s">
        <v>87</v>
      </c>
      <c r="B5">
        <v>20</v>
      </c>
      <c r="C5">
        <v>20</v>
      </c>
      <c r="D5" s="36" t="s">
        <v>87</v>
      </c>
      <c r="E5">
        <v>20</v>
      </c>
      <c r="F5">
        <v>20</v>
      </c>
      <c r="H5" t="s">
        <v>7</v>
      </c>
      <c r="I5">
        <v>0.15</v>
      </c>
      <c r="J5">
        <v>0.15</v>
      </c>
    </row>
    <row r="6" spans="1:10" x14ac:dyDescent="0.3">
      <c r="A6" s="36" t="s">
        <v>88</v>
      </c>
      <c r="B6">
        <f>B4/B5</f>
        <v>0</v>
      </c>
      <c r="C6">
        <f>C4/C5</f>
        <v>0.15</v>
      </c>
      <c r="D6" s="36" t="s">
        <v>88</v>
      </c>
      <c r="E6">
        <f>E4/E5</f>
        <v>0.1</v>
      </c>
      <c r="F6">
        <f>F4/F5</f>
        <v>0.15</v>
      </c>
    </row>
    <row r="13" spans="1:10" x14ac:dyDescent="0.3">
      <c r="B13" s="1" t="s">
        <v>2</v>
      </c>
      <c r="C13" s="1"/>
      <c r="E13" s="1" t="s">
        <v>3</v>
      </c>
      <c r="F13" s="1"/>
    </row>
    <row r="14" spans="1:10" ht="28.8" x14ac:dyDescent="0.3">
      <c r="A14" s="2" t="s">
        <v>10</v>
      </c>
      <c r="B14" t="s">
        <v>0</v>
      </c>
      <c r="C14" t="s">
        <v>1</v>
      </c>
      <c r="E14" t="s">
        <v>0</v>
      </c>
      <c r="F14" t="s">
        <v>1</v>
      </c>
      <c r="I14" t="s">
        <v>5</v>
      </c>
      <c r="J14" t="s">
        <v>8</v>
      </c>
    </row>
    <row r="15" spans="1:10" x14ac:dyDescent="0.3">
      <c r="A15" s="36" t="s">
        <v>86</v>
      </c>
      <c r="B15">
        <v>3</v>
      </c>
      <c r="C15">
        <v>3</v>
      </c>
      <c r="D15" s="36" t="s">
        <v>86</v>
      </c>
      <c r="E15">
        <v>1</v>
      </c>
      <c r="F15">
        <v>3</v>
      </c>
      <c r="H15" t="s">
        <v>6</v>
      </c>
      <c r="I15">
        <v>7.0000000000000007E-2</v>
      </c>
      <c r="J15">
        <v>0.02</v>
      </c>
    </row>
    <row r="16" spans="1:10" x14ac:dyDescent="0.3">
      <c r="A16" s="36" t="s">
        <v>87</v>
      </c>
      <c r="B16">
        <v>39</v>
      </c>
      <c r="C16">
        <v>39</v>
      </c>
      <c r="D16" s="36" t="s">
        <v>87</v>
      </c>
      <c r="E16">
        <v>39</v>
      </c>
      <c r="F16">
        <v>39</v>
      </c>
      <c r="H16" t="s">
        <v>7</v>
      </c>
      <c r="I16">
        <v>7.0000000000000007E-2</v>
      </c>
      <c r="J16">
        <v>7.0000000000000007E-2</v>
      </c>
    </row>
    <row r="17" spans="1:6" x14ac:dyDescent="0.3">
      <c r="A17" s="36" t="s">
        <v>88</v>
      </c>
      <c r="B17">
        <f>B15/B16</f>
        <v>7.6923076923076927E-2</v>
      </c>
      <c r="C17">
        <f>C15/C16</f>
        <v>7.6923076923076927E-2</v>
      </c>
      <c r="D17" s="36" t="s">
        <v>88</v>
      </c>
      <c r="E17">
        <f>E15/E16</f>
        <v>2.564102564102564E-2</v>
      </c>
      <c r="F17">
        <f>F15/F16</f>
        <v>7.6923076923076927E-2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activeCell="A4" sqref="A4:A6"/>
    </sheetView>
  </sheetViews>
  <sheetFormatPr defaultRowHeight="14.4" x14ac:dyDescent="0.3"/>
  <cols>
    <col min="1" max="1" width="10.5546875" bestFit="1" customWidth="1"/>
    <col min="2" max="2" width="10.44140625" bestFit="1" customWidth="1"/>
    <col min="3" max="3" width="13.33203125" bestFit="1" customWidth="1"/>
    <col min="5" max="5" width="10.44140625" bestFit="1" customWidth="1"/>
    <col min="6" max="6" width="13.33203125" bestFit="1" customWidth="1"/>
    <col min="9" max="9" width="9.44140625" bestFit="1" customWidth="1"/>
    <col min="10" max="10" width="11.109375" bestFit="1" customWidth="1"/>
  </cols>
  <sheetData>
    <row r="2" spans="1:10" x14ac:dyDescent="0.3">
      <c r="B2" s="1" t="s">
        <v>2</v>
      </c>
      <c r="C2" s="1"/>
      <c r="E2" s="1" t="s">
        <v>3</v>
      </c>
      <c r="F2" s="1"/>
    </row>
    <row r="3" spans="1:10" ht="28.8" x14ac:dyDescent="0.3">
      <c r="A3" s="2" t="s">
        <v>11</v>
      </c>
      <c r="B3" t="s">
        <v>0</v>
      </c>
      <c r="C3" t="s">
        <v>1</v>
      </c>
      <c r="E3" t="s">
        <v>0</v>
      </c>
      <c r="F3" t="s">
        <v>1</v>
      </c>
      <c r="I3" t="s">
        <v>5</v>
      </c>
      <c r="J3" t="s">
        <v>8</v>
      </c>
    </row>
    <row r="4" spans="1:10" x14ac:dyDescent="0.3">
      <c r="A4" s="36" t="s">
        <v>86</v>
      </c>
      <c r="B4">
        <v>5</v>
      </c>
      <c r="C4">
        <v>0</v>
      </c>
      <c r="E4">
        <v>14</v>
      </c>
      <c r="F4">
        <v>1</v>
      </c>
      <c r="H4" t="s">
        <v>6</v>
      </c>
      <c r="I4">
        <v>0.625</v>
      </c>
      <c r="J4">
        <v>1.75</v>
      </c>
    </row>
    <row r="5" spans="1:10" x14ac:dyDescent="0.3">
      <c r="A5" s="36" t="s">
        <v>87</v>
      </c>
      <c r="B5">
        <v>8</v>
      </c>
      <c r="C5">
        <v>8</v>
      </c>
      <c r="E5">
        <v>8</v>
      </c>
      <c r="F5">
        <v>8</v>
      </c>
      <c r="H5" t="s">
        <v>7</v>
      </c>
      <c r="I5">
        <v>0</v>
      </c>
      <c r="J5">
        <v>0.125</v>
      </c>
    </row>
    <row r="6" spans="1:10" x14ac:dyDescent="0.3">
      <c r="A6" s="36" t="s">
        <v>88</v>
      </c>
      <c r="B6">
        <f>B4/B5</f>
        <v>0.625</v>
      </c>
      <c r="C6">
        <f>C4/C5</f>
        <v>0</v>
      </c>
      <c r="E6">
        <f>E4/E5</f>
        <v>1.75</v>
      </c>
      <c r="F6">
        <f>F4/F5</f>
        <v>0.125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workbookViewId="0">
      <selection activeCell="A20" sqref="A20:A22"/>
    </sheetView>
  </sheetViews>
  <sheetFormatPr defaultRowHeight="14.4" x14ac:dyDescent="0.3"/>
  <cols>
    <col min="1" max="1" width="13.88671875" customWidth="1"/>
    <col min="2" max="2" width="12" bestFit="1" customWidth="1"/>
    <col min="5" max="5" width="12" bestFit="1" customWidth="1"/>
  </cols>
  <sheetData>
    <row r="2" spans="1:10" x14ac:dyDescent="0.3">
      <c r="B2" s="1" t="s">
        <v>2</v>
      </c>
      <c r="C2" s="1"/>
      <c r="E2" s="1" t="s">
        <v>3</v>
      </c>
      <c r="F2" s="1"/>
    </row>
    <row r="3" spans="1:10" ht="28.8" x14ac:dyDescent="0.3">
      <c r="A3" s="2" t="s">
        <v>12</v>
      </c>
      <c r="B3" t="s">
        <v>0</v>
      </c>
      <c r="C3" t="s">
        <v>1</v>
      </c>
      <c r="E3" t="s">
        <v>0</v>
      </c>
      <c r="F3" t="s">
        <v>1</v>
      </c>
      <c r="I3" t="s">
        <v>5</v>
      </c>
      <c r="J3" t="s">
        <v>8</v>
      </c>
    </row>
    <row r="4" spans="1:10" ht="25.5" customHeight="1" x14ac:dyDescent="0.3">
      <c r="A4" s="36" t="s">
        <v>86</v>
      </c>
      <c r="B4">
        <v>0</v>
      </c>
      <c r="C4">
        <v>3</v>
      </c>
      <c r="E4">
        <v>3</v>
      </c>
      <c r="F4">
        <v>4</v>
      </c>
      <c r="H4" t="s">
        <v>6</v>
      </c>
      <c r="I4">
        <v>0</v>
      </c>
      <c r="J4">
        <v>0.1</v>
      </c>
    </row>
    <row r="5" spans="1:10" x14ac:dyDescent="0.3">
      <c r="A5" s="36" t="s">
        <v>87</v>
      </c>
      <c r="B5">
        <v>30</v>
      </c>
      <c r="C5">
        <v>30</v>
      </c>
      <c r="E5">
        <v>30</v>
      </c>
      <c r="F5">
        <v>30</v>
      </c>
      <c r="H5" t="s">
        <v>7</v>
      </c>
      <c r="I5">
        <v>0.1</v>
      </c>
      <c r="J5">
        <v>0.13300000000000001</v>
      </c>
    </row>
    <row r="6" spans="1:10" x14ac:dyDescent="0.3">
      <c r="A6" s="36" t="s">
        <v>88</v>
      </c>
      <c r="B6">
        <f>B4/B5</f>
        <v>0</v>
      </c>
      <c r="C6">
        <f>C4/C5</f>
        <v>0.1</v>
      </c>
      <c r="E6">
        <f>E4/E5</f>
        <v>0.1</v>
      </c>
      <c r="F6">
        <f>F4/F5</f>
        <v>0.13333333333333333</v>
      </c>
    </row>
    <row r="10" spans="1:10" x14ac:dyDescent="0.3">
      <c r="B10" s="1" t="s">
        <v>2</v>
      </c>
      <c r="C10" s="1"/>
      <c r="E10" s="1" t="s">
        <v>3</v>
      </c>
      <c r="F10" s="1"/>
    </row>
    <row r="11" spans="1:10" ht="28.8" x14ac:dyDescent="0.3">
      <c r="A11" s="2" t="s">
        <v>13</v>
      </c>
      <c r="B11" t="s">
        <v>0</v>
      </c>
      <c r="C11" t="s">
        <v>1</v>
      </c>
      <c r="E11" t="s">
        <v>0</v>
      </c>
      <c r="F11" t="s">
        <v>1</v>
      </c>
      <c r="I11" t="s">
        <v>5</v>
      </c>
      <c r="J11" t="s">
        <v>8</v>
      </c>
    </row>
    <row r="12" spans="1:10" x14ac:dyDescent="0.3">
      <c r="A12" s="36" t="s">
        <v>86</v>
      </c>
      <c r="B12">
        <v>0</v>
      </c>
      <c r="C12">
        <v>0</v>
      </c>
      <c r="E12">
        <v>0</v>
      </c>
      <c r="F12">
        <v>0</v>
      </c>
      <c r="H12" t="s">
        <v>6</v>
      </c>
      <c r="I12">
        <v>0</v>
      </c>
      <c r="J12">
        <v>0</v>
      </c>
    </row>
    <row r="13" spans="1:10" x14ac:dyDescent="0.3">
      <c r="A13" s="36" t="s">
        <v>87</v>
      </c>
      <c r="B13">
        <v>8</v>
      </c>
      <c r="C13">
        <v>8</v>
      </c>
      <c r="E13">
        <v>8</v>
      </c>
      <c r="F13">
        <v>8</v>
      </c>
      <c r="H13" t="s">
        <v>7</v>
      </c>
      <c r="I13">
        <v>0</v>
      </c>
      <c r="J13">
        <v>0</v>
      </c>
    </row>
    <row r="14" spans="1:10" x14ac:dyDescent="0.3">
      <c r="A14" s="36" t="s">
        <v>88</v>
      </c>
      <c r="B14">
        <f>B12/B13</f>
        <v>0</v>
      </c>
      <c r="C14">
        <f>C12/C13</f>
        <v>0</v>
      </c>
      <c r="E14">
        <f>E12/E13</f>
        <v>0</v>
      </c>
      <c r="F14">
        <f>F12/F13</f>
        <v>0</v>
      </c>
    </row>
    <row r="18" spans="1:10" x14ac:dyDescent="0.3">
      <c r="B18" s="1" t="s">
        <v>2</v>
      </c>
      <c r="C18" s="1"/>
      <c r="E18" s="1" t="s">
        <v>3</v>
      </c>
      <c r="F18" s="1"/>
    </row>
    <row r="19" spans="1:10" ht="28.8" x14ac:dyDescent="0.3">
      <c r="A19" s="2" t="s">
        <v>14</v>
      </c>
      <c r="B19" t="s">
        <v>0</v>
      </c>
      <c r="C19" t="s">
        <v>1</v>
      </c>
      <c r="E19" t="s">
        <v>0</v>
      </c>
      <c r="F19" t="s">
        <v>1</v>
      </c>
      <c r="I19" t="s">
        <v>5</v>
      </c>
      <c r="J19" t="s">
        <v>8</v>
      </c>
    </row>
    <row r="20" spans="1:10" x14ac:dyDescent="0.3">
      <c r="A20" s="36" t="s">
        <v>86</v>
      </c>
      <c r="B20">
        <v>9</v>
      </c>
      <c r="C20">
        <v>6</v>
      </c>
      <c r="E20">
        <v>6</v>
      </c>
      <c r="F20">
        <v>2</v>
      </c>
      <c r="H20" t="s">
        <v>6</v>
      </c>
      <c r="I20">
        <v>9.7000000000000003E-2</v>
      </c>
      <c r="J20">
        <v>6.5000000000000002E-2</v>
      </c>
    </row>
    <row r="21" spans="1:10" x14ac:dyDescent="0.3">
      <c r="A21" s="36" t="s">
        <v>87</v>
      </c>
      <c r="B21">
        <v>92</v>
      </c>
      <c r="C21">
        <v>92</v>
      </c>
      <c r="E21">
        <v>92</v>
      </c>
      <c r="F21">
        <v>92</v>
      </c>
      <c r="H21" t="s">
        <v>7</v>
      </c>
      <c r="I21">
        <v>6.5000000000000002E-2</v>
      </c>
      <c r="J21">
        <v>2.1000000000000001E-2</v>
      </c>
    </row>
    <row r="22" spans="1:10" x14ac:dyDescent="0.3">
      <c r="A22" s="36" t="s">
        <v>88</v>
      </c>
      <c r="B22">
        <f>B20/B21</f>
        <v>9.7826086956521743E-2</v>
      </c>
      <c r="C22">
        <f>C20/C21</f>
        <v>6.5217391304347824E-2</v>
      </c>
      <c r="E22">
        <f>E20/E21</f>
        <v>6.5217391304347824E-2</v>
      </c>
      <c r="F22">
        <f>F20/F21</f>
        <v>2.1739130434782608E-2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3" sqref="A3:A5"/>
    </sheetView>
  </sheetViews>
  <sheetFormatPr defaultRowHeight="14.4" x14ac:dyDescent="0.3"/>
  <cols>
    <col min="1" max="1" width="15.6640625" customWidth="1"/>
    <col min="2" max="2" width="12" bestFit="1" customWidth="1"/>
    <col min="3" max="3" width="13.33203125" bestFit="1" customWidth="1"/>
    <col min="5" max="5" width="10.44140625" bestFit="1" customWidth="1"/>
    <col min="6" max="6" width="13.33203125" bestFit="1" customWidth="1"/>
  </cols>
  <sheetData>
    <row r="1" spans="1:10" x14ac:dyDescent="0.3">
      <c r="B1" s="37" t="s">
        <v>2</v>
      </c>
      <c r="C1" s="37"/>
      <c r="E1" s="37" t="s">
        <v>3</v>
      </c>
      <c r="F1" s="37"/>
    </row>
    <row r="2" spans="1:10" ht="28.8" x14ac:dyDescent="0.3">
      <c r="A2" s="2" t="s">
        <v>15</v>
      </c>
      <c r="B2" t="s">
        <v>0</v>
      </c>
      <c r="C2" t="s">
        <v>1</v>
      </c>
      <c r="E2" t="s">
        <v>0</v>
      </c>
      <c r="F2" t="s">
        <v>1</v>
      </c>
      <c r="I2" t="s">
        <v>5</v>
      </c>
      <c r="J2" t="s">
        <v>3</v>
      </c>
    </row>
    <row r="3" spans="1:10" ht="30.75" customHeight="1" x14ac:dyDescent="0.3">
      <c r="A3" s="36" t="s">
        <v>86</v>
      </c>
      <c r="B3">
        <v>1</v>
      </c>
      <c r="C3">
        <v>6</v>
      </c>
      <c r="E3">
        <v>3</v>
      </c>
      <c r="F3">
        <v>3</v>
      </c>
      <c r="H3" t="s">
        <v>6</v>
      </c>
      <c r="I3">
        <v>3.3000000000000002E-2</v>
      </c>
      <c r="J3">
        <v>0.1</v>
      </c>
    </row>
    <row r="4" spans="1:10" x14ac:dyDescent="0.3">
      <c r="A4" s="36" t="s">
        <v>87</v>
      </c>
      <c r="B4">
        <v>30</v>
      </c>
      <c r="C4">
        <v>30</v>
      </c>
      <c r="E4">
        <v>30</v>
      </c>
      <c r="F4">
        <v>30</v>
      </c>
      <c r="H4" t="s">
        <v>7</v>
      </c>
      <c r="I4">
        <v>2</v>
      </c>
      <c r="J4">
        <v>0.1</v>
      </c>
    </row>
    <row r="5" spans="1:10" x14ac:dyDescent="0.3">
      <c r="A5" s="36" t="s">
        <v>88</v>
      </c>
      <c r="B5">
        <f>B3/B4</f>
        <v>3.3333333333333333E-2</v>
      </c>
      <c r="C5">
        <f>C3/C4</f>
        <v>0.2</v>
      </c>
      <c r="E5">
        <f>E3/E4</f>
        <v>0.1</v>
      </c>
      <c r="F5">
        <f>F3/F4</f>
        <v>0.1</v>
      </c>
    </row>
  </sheetData>
  <mergeCells count="2">
    <mergeCell ref="B1:C1"/>
    <mergeCell ref="E1:F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A12" sqref="A12:A14"/>
    </sheetView>
  </sheetViews>
  <sheetFormatPr defaultRowHeight="14.4" x14ac:dyDescent="0.3"/>
  <cols>
    <col min="1" max="1" width="10.88671875" bestFit="1" customWidth="1"/>
  </cols>
  <sheetData>
    <row r="1" spans="1:10" x14ac:dyDescent="0.3">
      <c r="B1" s="1" t="s">
        <v>2</v>
      </c>
      <c r="C1" s="1"/>
      <c r="E1" s="1" t="s">
        <v>3</v>
      </c>
      <c r="F1" s="1"/>
    </row>
    <row r="2" spans="1:10" ht="43.2" x14ac:dyDescent="0.3">
      <c r="A2" s="2" t="s">
        <v>16</v>
      </c>
      <c r="B2" t="s">
        <v>0</v>
      </c>
      <c r="C2" t="s">
        <v>1</v>
      </c>
      <c r="E2" t="s">
        <v>0</v>
      </c>
      <c r="F2" t="s">
        <v>1</v>
      </c>
      <c r="I2" t="s">
        <v>5</v>
      </c>
      <c r="J2" t="s">
        <v>8</v>
      </c>
    </row>
    <row r="3" spans="1:10" x14ac:dyDescent="0.3">
      <c r="A3" s="36" t="s">
        <v>86</v>
      </c>
      <c r="B3">
        <v>1</v>
      </c>
      <c r="C3">
        <v>0</v>
      </c>
      <c r="E3">
        <v>10</v>
      </c>
      <c r="F3">
        <v>1</v>
      </c>
      <c r="H3" t="s">
        <v>6</v>
      </c>
      <c r="I3">
        <v>7.0000000000000007E-2</v>
      </c>
      <c r="J3">
        <v>0.71</v>
      </c>
    </row>
    <row r="4" spans="1:10" x14ac:dyDescent="0.3">
      <c r="A4" s="36" t="s">
        <v>87</v>
      </c>
      <c r="B4">
        <v>14</v>
      </c>
      <c r="C4">
        <v>14</v>
      </c>
      <c r="E4">
        <v>14</v>
      </c>
      <c r="F4">
        <v>14</v>
      </c>
      <c r="H4" t="s">
        <v>7</v>
      </c>
      <c r="I4">
        <v>0</v>
      </c>
      <c r="J4">
        <v>7.0000000000000007E-2</v>
      </c>
    </row>
    <row r="5" spans="1:10" x14ac:dyDescent="0.3">
      <c r="A5" s="36" t="s">
        <v>88</v>
      </c>
      <c r="B5">
        <f>B3/B4</f>
        <v>7.1428571428571425E-2</v>
      </c>
      <c r="C5">
        <f>C3/C4</f>
        <v>0</v>
      </c>
      <c r="E5">
        <f>E3/E4</f>
        <v>0.7142857142857143</v>
      </c>
      <c r="F5">
        <f>F3/F4</f>
        <v>7.1428571428571425E-2</v>
      </c>
    </row>
    <row r="10" spans="1:10" x14ac:dyDescent="0.3">
      <c r="B10" s="1" t="s">
        <v>2</v>
      </c>
      <c r="C10" s="1"/>
      <c r="E10" s="1" t="s">
        <v>3</v>
      </c>
      <c r="F10" s="1"/>
    </row>
    <row r="11" spans="1:10" ht="28.8" x14ac:dyDescent="0.3">
      <c r="A11" s="2" t="s">
        <v>17</v>
      </c>
      <c r="B11" t="s">
        <v>0</v>
      </c>
      <c r="C11" t="s">
        <v>1</v>
      </c>
      <c r="E11" t="s">
        <v>0</v>
      </c>
      <c r="F11" t="s">
        <v>1</v>
      </c>
      <c r="I11" t="s">
        <v>5</v>
      </c>
      <c r="J11" t="s">
        <v>8</v>
      </c>
    </row>
    <row r="12" spans="1:10" x14ac:dyDescent="0.3">
      <c r="A12" s="36" t="s">
        <v>86</v>
      </c>
      <c r="B12">
        <v>4</v>
      </c>
      <c r="C12">
        <v>7</v>
      </c>
      <c r="E12">
        <v>0</v>
      </c>
      <c r="F12">
        <v>3</v>
      </c>
      <c r="H12" t="s">
        <v>6</v>
      </c>
      <c r="I12">
        <f>B14</f>
        <v>0.10256410256410256</v>
      </c>
      <c r="J12">
        <f>E14</f>
        <v>0</v>
      </c>
    </row>
    <row r="13" spans="1:10" x14ac:dyDescent="0.3">
      <c r="A13" s="36" t="s">
        <v>87</v>
      </c>
      <c r="B13">
        <v>39</v>
      </c>
      <c r="C13">
        <v>39</v>
      </c>
      <c r="E13">
        <v>39</v>
      </c>
      <c r="F13">
        <v>39</v>
      </c>
      <c r="H13" t="s">
        <v>7</v>
      </c>
      <c r="I13">
        <f>C14</f>
        <v>0.17948717948717949</v>
      </c>
      <c r="J13">
        <f>F14</f>
        <v>7.6923076923076927E-2</v>
      </c>
    </row>
    <row r="14" spans="1:10" x14ac:dyDescent="0.3">
      <c r="A14" s="36" t="s">
        <v>88</v>
      </c>
      <c r="B14">
        <f>B12/B13</f>
        <v>0.10256410256410256</v>
      </c>
      <c r="C14">
        <f>C12/C13</f>
        <v>0.17948717948717949</v>
      </c>
      <c r="E14">
        <f>E12/E13</f>
        <v>0</v>
      </c>
      <c r="F14">
        <f>F12/F13</f>
        <v>7.6923076923076927E-2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3" sqref="A3:A5"/>
    </sheetView>
  </sheetViews>
  <sheetFormatPr defaultRowHeight="14.4" x14ac:dyDescent="0.3"/>
  <cols>
    <col min="1" max="1" width="17.33203125" customWidth="1"/>
    <col min="2" max="2" width="12" bestFit="1" customWidth="1"/>
    <col min="8" max="8" width="15" customWidth="1"/>
  </cols>
  <sheetData>
    <row r="1" spans="1:10" x14ac:dyDescent="0.3">
      <c r="B1" s="1" t="s">
        <v>2</v>
      </c>
      <c r="C1" s="1"/>
      <c r="E1" s="1" t="s">
        <v>3</v>
      </c>
      <c r="F1" s="1"/>
    </row>
    <row r="2" spans="1:10" ht="28.8" x14ac:dyDescent="0.3">
      <c r="A2" s="2" t="s">
        <v>18</v>
      </c>
      <c r="B2" t="s">
        <v>0</v>
      </c>
      <c r="C2" t="s">
        <v>1</v>
      </c>
      <c r="E2" t="s">
        <v>0</v>
      </c>
      <c r="F2" t="s">
        <v>1</v>
      </c>
      <c r="I2" t="s">
        <v>5</v>
      </c>
      <c r="J2" t="s">
        <v>8</v>
      </c>
    </row>
    <row r="3" spans="1:10" ht="30.75" customHeight="1" x14ac:dyDescent="0.3">
      <c r="A3" s="36" t="s">
        <v>86</v>
      </c>
      <c r="B3">
        <v>54</v>
      </c>
      <c r="C3">
        <v>0</v>
      </c>
      <c r="E3">
        <v>5</v>
      </c>
      <c r="F3">
        <v>1</v>
      </c>
      <c r="H3" t="s">
        <v>6</v>
      </c>
      <c r="I3">
        <f>B5</f>
        <v>2.0769230769230771</v>
      </c>
      <c r="J3">
        <f>E5</f>
        <v>0.19230769230769232</v>
      </c>
    </row>
    <row r="4" spans="1:10" x14ac:dyDescent="0.3">
      <c r="A4" s="36" t="s">
        <v>87</v>
      </c>
      <c r="B4">
        <v>26</v>
      </c>
      <c r="C4">
        <v>26</v>
      </c>
      <c r="E4">
        <v>26</v>
      </c>
      <c r="F4">
        <v>26</v>
      </c>
      <c r="H4" t="s">
        <v>7</v>
      </c>
      <c r="I4">
        <f>C5</f>
        <v>0</v>
      </c>
      <c r="J4">
        <f>F5</f>
        <v>3.8461538461538464E-2</v>
      </c>
    </row>
    <row r="5" spans="1:10" x14ac:dyDescent="0.3">
      <c r="A5" s="36" t="s">
        <v>88</v>
      </c>
      <c r="B5">
        <f>B3/B4</f>
        <v>2.0769230769230771</v>
      </c>
      <c r="C5">
        <f>C3/C4</f>
        <v>0</v>
      </c>
      <c r="E5">
        <f>E3/E4</f>
        <v>0.19230769230769232</v>
      </c>
      <c r="F5">
        <f>F3/F4</f>
        <v>3.8461538461538464E-2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12" workbookViewId="0">
      <selection activeCell="A24" sqref="A24:A26"/>
    </sheetView>
  </sheetViews>
  <sheetFormatPr defaultRowHeight="14.4" x14ac:dyDescent="0.3"/>
  <cols>
    <col min="1" max="1" width="10.5546875" bestFit="1" customWidth="1"/>
  </cols>
  <sheetData>
    <row r="1" spans="1:10" x14ac:dyDescent="0.3">
      <c r="B1" s="1" t="s">
        <v>2</v>
      </c>
      <c r="C1" s="1"/>
      <c r="E1" s="1" t="s">
        <v>3</v>
      </c>
      <c r="F1" s="1"/>
    </row>
    <row r="2" spans="1:10" x14ac:dyDescent="0.3">
      <c r="B2" t="s">
        <v>0</v>
      </c>
      <c r="C2" t="s">
        <v>1</v>
      </c>
      <c r="E2" t="s">
        <v>0</v>
      </c>
      <c r="F2" t="s">
        <v>1</v>
      </c>
      <c r="I2" t="s">
        <v>5</v>
      </c>
      <c r="J2" t="s">
        <v>8</v>
      </c>
    </row>
    <row r="3" spans="1:10" ht="43.2" x14ac:dyDescent="0.3">
      <c r="A3" s="2" t="s">
        <v>19</v>
      </c>
      <c r="B3">
        <v>0</v>
      </c>
      <c r="C3">
        <v>0</v>
      </c>
      <c r="E3">
        <v>1</v>
      </c>
      <c r="F3">
        <v>0</v>
      </c>
      <c r="H3" t="s">
        <v>6</v>
      </c>
      <c r="I3">
        <f>B5</f>
        <v>0</v>
      </c>
      <c r="J3">
        <f>E5</f>
        <v>7.6923076923076927E-2</v>
      </c>
    </row>
    <row r="4" spans="1:10" x14ac:dyDescent="0.3">
      <c r="A4" s="1"/>
      <c r="B4">
        <v>13</v>
      </c>
      <c r="C4">
        <v>13</v>
      </c>
      <c r="E4">
        <v>13</v>
      </c>
      <c r="F4">
        <v>13</v>
      </c>
      <c r="H4" t="s">
        <v>7</v>
      </c>
      <c r="I4">
        <f>C5</f>
        <v>0</v>
      </c>
      <c r="J4">
        <f>F5</f>
        <v>0</v>
      </c>
    </row>
    <row r="5" spans="1:10" x14ac:dyDescent="0.3">
      <c r="B5">
        <f>B3/B4</f>
        <v>0</v>
      </c>
      <c r="C5">
        <f>C3/C4</f>
        <v>0</v>
      </c>
      <c r="E5">
        <f>E3/E4</f>
        <v>7.6923076923076927E-2</v>
      </c>
      <c r="F5">
        <f>F3/F4</f>
        <v>0</v>
      </c>
    </row>
    <row r="13" spans="1:10" x14ac:dyDescent="0.3">
      <c r="B13" s="1" t="s">
        <v>2</v>
      </c>
      <c r="C13" s="1"/>
      <c r="E13" s="1" t="s">
        <v>3</v>
      </c>
      <c r="F13" s="1"/>
    </row>
    <row r="14" spans="1:10" ht="28.8" x14ac:dyDescent="0.3">
      <c r="A14" s="2" t="s">
        <v>20</v>
      </c>
      <c r="B14" t="s">
        <v>0</v>
      </c>
      <c r="C14" t="s">
        <v>1</v>
      </c>
      <c r="E14" t="s">
        <v>0</v>
      </c>
      <c r="F14" t="s">
        <v>1</v>
      </c>
      <c r="I14" t="s">
        <v>5</v>
      </c>
      <c r="J14" t="s">
        <v>8</v>
      </c>
    </row>
    <row r="15" spans="1:10" x14ac:dyDescent="0.3">
      <c r="A15" s="36" t="s">
        <v>86</v>
      </c>
      <c r="B15">
        <v>1</v>
      </c>
      <c r="C15">
        <v>6</v>
      </c>
      <c r="E15">
        <v>1</v>
      </c>
      <c r="F15">
        <v>5</v>
      </c>
      <c r="H15" t="s">
        <v>6</v>
      </c>
      <c r="I15">
        <f>B17</f>
        <v>0.05</v>
      </c>
      <c r="J15">
        <f>E17</f>
        <v>0.05</v>
      </c>
    </row>
    <row r="16" spans="1:10" x14ac:dyDescent="0.3">
      <c r="A16" s="36" t="s">
        <v>87</v>
      </c>
      <c r="B16">
        <v>20</v>
      </c>
      <c r="C16">
        <v>20</v>
      </c>
      <c r="E16">
        <v>20</v>
      </c>
      <c r="F16">
        <v>20</v>
      </c>
      <c r="H16" t="s">
        <v>7</v>
      </c>
      <c r="I16">
        <f>C17</f>
        <v>0.3</v>
      </c>
      <c r="J16">
        <f>F17</f>
        <v>0.25</v>
      </c>
    </row>
    <row r="17" spans="1:10" x14ac:dyDescent="0.3">
      <c r="A17" s="36" t="s">
        <v>88</v>
      </c>
      <c r="B17">
        <f>B15/B16</f>
        <v>0.05</v>
      </c>
      <c r="C17">
        <f>C15/C16</f>
        <v>0.3</v>
      </c>
      <c r="E17">
        <f>E15/E16</f>
        <v>0.05</v>
      </c>
      <c r="F17">
        <f>F15/F16</f>
        <v>0.25</v>
      </c>
    </row>
    <row r="22" spans="1:10" x14ac:dyDescent="0.3">
      <c r="B22" s="1" t="s">
        <v>2</v>
      </c>
      <c r="C22" s="1"/>
      <c r="E22" s="1" t="s">
        <v>3</v>
      </c>
      <c r="F22" s="1"/>
    </row>
    <row r="23" spans="1:10" ht="43.2" x14ac:dyDescent="0.3">
      <c r="A23" s="2" t="s">
        <v>19</v>
      </c>
      <c r="B23" t="s">
        <v>0</v>
      </c>
      <c r="C23" t="s">
        <v>1</v>
      </c>
      <c r="E23" t="s">
        <v>0</v>
      </c>
      <c r="F23" t="s">
        <v>1</v>
      </c>
      <c r="I23" t="s">
        <v>5</v>
      </c>
      <c r="J23" t="s">
        <v>8</v>
      </c>
    </row>
    <row r="24" spans="1:10" x14ac:dyDescent="0.3">
      <c r="A24" s="36" t="s">
        <v>86</v>
      </c>
      <c r="B24">
        <v>0</v>
      </c>
      <c r="C24">
        <v>4</v>
      </c>
      <c r="E24">
        <v>0</v>
      </c>
      <c r="F24">
        <v>3</v>
      </c>
      <c r="H24" t="s">
        <v>6</v>
      </c>
      <c r="I24">
        <f>B26</f>
        <v>0</v>
      </c>
      <c r="J24">
        <f>E26</f>
        <v>0</v>
      </c>
    </row>
    <row r="25" spans="1:10" x14ac:dyDescent="0.3">
      <c r="A25" s="36" t="s">
        <v>87</v>
      </c>
      <c r="B25">
        <v>63</v>
      </c>
      <c r="C25">
        <v>63</v>
      </c>
      <c r="E25">
        <v>63</v>
      </c>
      <c r="F25">
        <v>63</v>
      </c>
      <c r="H25" t="s">
        <v>7</v>
      </c>
      <c r="I25">
        <f>C26</f>
        <v>6.3492063492063489E-2</v>
      </c>
      <c r="J25">
        <f>F26</f>
        <v>4.7619047619047616E-2</v>
      </c>
    </row>
    <row r="26" spans="1:10" x14ac:dyDescent="0.3">
      <c r="A26" s="36" t="s">
        <v>88</v>
      </c>
      <c r="B26">
        <f>B24/B25</f>
        <v>0</v>
      </c>
      <c r="C26">
        <f>C24/C25</f>
        <v>6.3492063492063489E-2</v>
      </c>
      <c r="E26">
        <f>E24/E25</f>
        <v>0</v>
      </c>
      <c r="F26">
        <f>F24/F25</f>
        <v>4.7619047619047616E-2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3" sqref="A3:A5"/>
    </sheetView>
  </sheetViews>
  <sheetFormatPr defaultRowHeight="14.4" x14ac:dyDescent="0.3"/>
  <cols>
    <col min="1" max="1" width="10.5546875" bestFit="1" customWidth="1"/>
  </cols>
  <sheetData>
    <row r="1" spans="1:10" x14ac:dyDescent="0.3">
      <c r="B1" s="1" t="s">
        <v>2</v>
      </c>
      <c r="C1" s="1"/>
      <c r="E1" s="1" t="s">
        <v>3</v>
      </c>
      <c r="F1" s="1"/>
    </row>
    <row r="2" spans="1:10" ht="28.8" x14ac:dyDescent="0.3">
      <c r="A2" s="2" t="s">
        <v>21</v>
      </c>
      <c r="B2" t="s">
        <v>0</v>
      </c>
      <c r="C2" t="s">
        <v>1</v>
      </c>
      <c r="E2" t="s">
        <v>0</v>
      </c>
      <c r="F2" t="s">
        <v>1</v>
      </c>
      <c r="I2" t="s">
        <v>5</v>
      </c>
      <c r="J2" t="s">
        <v>8</v>
      </c>
    </row>
    <row r="3" spans="1:10" x14ac:dyDescent="0.3">
      <c r="A3" s="36" t="s">
        <v>86</v>
      </c>
      <c r="B3">
        <v>1</v>
      </c>
      <c r="C3">
        <v>2</v>
      </c>
      <c r="E3">
        <v>5</v>
      </c>
      <c r="F3">
        <v>4</v>
      </c>
      <c r="H3" t="s">
        <v>6</v>
      </c>
      <c r="I3">
        <f>B5</f>
        <v>1.9607843137254902E-2</v>
      </c>
      <c r="J3">
        <f>E5</f>
        <v>9.8039215686274508E-2</v>
      </c>
    </row>
    <row r="4" spans="1:10" x14ac:dyDescent="0.3">
      <c r="A4" s="36" t="s">
        <v>87</v>
      </c>
      <c r="B4">
        <v>51</v>
      </c>
      <c r="C4">
        <v>51</v>
      </c>
      <c r="E4">
        <v>51</v>
      </c>
      <c r="F4">
        <v>51</v>
      </c>
      <c r="H4" t="s">
        <v>7</v>
      </c>
      <c r="I4">
        <f>C5</f>
        <v>3.9215686274509803E-2</v>
      </c>
      <c r="J4">
        <f>F5</f>
        <v>7.8431372549019607E-2</v>
      </c>
    </row>
    <row r="5" spans="1:10" x14ac:dyDescent="0.3">
      <c r="A5" s="36" t="s">
        <v>88</v>
      </c>
      <c r="B5">
        <f>B3/B4</f>
        <v>1.9607843137254902E-2</v>
      </c>
      <c r="C5">
        <f>C3/C4</f>
        <v>3.9215686274509803E-2</v>
      </c>
      <c r="E5">
        <f>E3/E4</f>
        <v>9.8039215686274508E-2</v>
      </c>
      <c r="F5">
        <f>F3/F4</f>
        <v>7.8431372549019607E-2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A14" sqref="A14:A16"/>
    </sheetView>
  </sheetViews>
  <sheetFormatPr defaultRowHeight="14.4" x14ac:dyDescent="0.3"/>
  <cols>
    <col min="1" max="1" width="11.109375" customWidth="1"/>
  </cols>
  <sheetData>
    <row r="1" spans="1:10" x14ac:dyDescent="0.3">
      <c r="B1" s="1" t="s">
        <v>2</v>
      </c>
      <c r="C1" s="1"/>
      <c r="E1" s="1" t="s">
        <v>3</v>
      </c>
      <c r="F1" s="1"/>
    </row>
    <row r="2" spans="1:10" ht="28.8" x14ac:dyDescent="0.3">
      <c r="A2" s="2" t="s">
        <v>22</v>
      </c>
      <c r="B2" t="s">
        <v>0</v>
      </c>
      <c r="C2" t="s">
        <v>1</v>
      </c>
      <c r="E2" t="s">
        <v>0</v>
      </c>
      <c r="F2" t="s">
        <v>1</v>
      </c>
      <c r="I2" t="s">
        <v>5</v>
      </c>
      <c r="J2" t="s">
        <v>8</v>
      </c>
    </row>
    <row r="3" spans="1:10" x14ac:dyDescent="0.3">
      <c r="A3" s="36" t="s">
        <v>86</v>
      </c>
      <c r="B3">
        <v>9</v>
      </c>
      <c r="C3">
        <v>1</v>
      </c>
      <c r="E3">
        <v>4</v>
      </c>
      <c r="F3">
        <v>3</v>
      </c>
      <c r="H3" t="s">
        <v>6</v>
      </c>
      <c r="I3">
        <f>B5</f>
        <v>0.23076923076923078</v>
      </c>
      <c r="J3">
        <f>E5</f>
        <v>0.10256410256410256</v>
      </c>
    </row>
    <row r="4" spans="1:10" x14ac:dyDescent="0.3">
      <c r="A4" s="36" t="s">
        <v>87</v>
      </c>
      <c r="B4">
        <v>39</v>
      </c>
      <c r="C4">
        <v>39</v>
      </c>
      <c r="E4">
        <v>39</v>
      </c>
      <c r="F4">
        <v>39</v>
      </c>
      <c r="H4" t="s">
        <v>7</v>
      </c>
      <c r="I4">
        <f>C5</f>
        <v>2.564102564102564E-2</v>
      </c>
      <c r="J4">
        <f>F5</f>
        <v>7.6923076923076927E-2</v>
      </c>
    </row>
    <row r="5" spans="1:10" x14ac:dyDescent="0.3">
      <c r="A5" s="36" t="s">
        <v>88</v>
      </c>
      <c r="B5">
        <f>B3/B4</f>
        <v>0.23076923076923078</v>
      </c>
      <c r="C5">
        <f>C3/C4</f>
        <v>2.564102564102564E-2</v>
      </c>
      <c r="E5">
        <f>E3/E4</f>
        <v>0.10256410256410256</v>
      </c>
      <c r="F5">
        <f>F3/F4</f>
        <v>7.6923076923076927E-2</v>
      </c>
    </row>
    <row r="12" spans="1:10" x14ac:dyDescent="0.3">
      <c r="B12" s="1" t="s">
        <v>2</v>
      </c>
      <c r="C12" s="1"/>
      <c r="E12" s="1" t="s">
        <v>3</v>
      </c>
      <c r="F12" s="1"/>
    </row>
    <row r="13" spans="1:10" ht="28.8" x14ac:dyDescent="0.3">
      <c r="A13" s="2" t="s">
        <v>23</v>
      </c>
      <c r="B13" t="s">
        <v>0</v>
      </c>
      <c r="C13" t="s">
        <v>1</v>
      </c>
      <c r="E13" t="s">
        <v>0</v>
      </c>
      <c r="F13" t="s">
        <v>1</v>
      </c>
      <c r="I13" t="s">
        <v>5</v>
      </c>
      <c r="J13" t="s">
        <v>8</v>
      </c>
    </row>
    <row r="14" spans="1:10" x14ac:dyDescent="0.3">
      <c r="A14" s="36" t="s">
        <v>86</v>
      </c>
      <c r="B14">
        <v>1</v>
      </c>
      <c r="C14">
        <v>4</v>
      </c>
      <c r="E14">
        <v>2</v>
      </c>
      <c r="F14">
        <v>9</v>
      </c>
      <c r="H14" t="s">
        <v>6</v>
      </c>
      <c r="I14">
        <f>B16</f>
        <v>2.4390243902439025E-2</v>
      </c>
      <c r="J14">
        <f>E16</f>
        <v>4.878048780487805E-2</v>
      </c>
    </row>
    <row r="15" spans="1:10" x14ac:dyDescent="0.3">
      <c r="A15" s="36" t="s">
        <v>87</v>
      </c>
      <c r="B15">
        <v>41</v>
      </c>
      <c r="C15">
        <v>41</v>
      </c>
      <c r="E15">
        <v>41</v>
      </c>
      <c r="F15">
        <v>41</v>
      </c>
      <c r="H15" t="s">
        <v>7</v>
      </c>
      <c r="I15">
        <f>C16</f>
        <v>9.7560975609756101E-2</v>
      </c>
      <c r="J15">
        <f>F16</f>
        <v>0.21951219512195122</v>
      </c>
    </row>
    <row r="16" spans="1:10" x14ac:dyDescent="0.3">
      <c r="A16" s="36" t="s">
        <v>88</v>
      </c>
      <c r="B16">
        <f>B14/B15</f>
        <v>2.4390243902439025E-2</v>
      </c>
      <c r="C16">
        <f>C14/C15</f>
        <v>9.7560975609756101E-2</v>
      </c>
      <c r="E16">
        <f>E14/E15</f>
        <v>4.878048780487805E-2</v>
      </c>
      <c r="F16">
        <f>F14/F15</f>
        <v>0.21951219512195122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3" sqref="A3:A5"/>
    </sheetView>
  </sheetViews>
  <sheetFormatPr defaultRowHeight="14.4" x14ac:dyDescent="0.3"/>
  <cols>
    <col min="1" max="1" width="12.6640625" customWidth="1"/>
  </cols>
  <sheetData>
    <row r="1" spans="1:10" x14ac:dyDescent="0.3">
      <c r="B1" s="1" t="s">
        <v>2</v>
      </c>
      <c r="C1" s="1"/>
      <c r="E1" s="1" t="s">
        <v>3</v>
      </c>
      <c r="F1" s="1"/>
    </row>
    <row r="2" spans="1:10" ht="28.8" x14ac:dyDescent="0.3">
      <c r="A2" s="2" t="s">
        <v>26</v>
      </c>
      <c r="B2" t="s">
        <v>0</v>
      </c>
      <c r="C2" t="s">
        <v>1</v>
      </c>
      <c r="E2" t="s">
        <v>0</v>
      </c>
      <c r="F2" t="s">
        <v>1</v>
      </c>
      <c r="I2" t="s">
        <v>5</v>
      </c>
      <c r="J2" t="s">
        <v>8</v>
      </c>
    </row>
    <row r="3" spans="1:10" x14ac:dyDescent="0.3">
      <c r="A3" s="36" t="s">
        <v>86</v>
      </c>
      <c r="B3">
        <v>8</v>
      </c>
      <c r="C3">
        <v>6</v>
      </c>
      <c r="E3">
        <v>15</v>
      </c>
      <c r="F3">
        <v>12</v>
      </c>
      <c r="H3" t="s">
        <v>6</v>
      </c>
      <c r="I3">
        <f>B5</f>
        <v>0.15384615384615385</v>
      </c>
      <c r="J3">
        <f>E5</f>
        <v>0.28846153846153844</v>
      </c>
    </row>
    <row r="4" spans="1:10" x14ac:dyDescent="0.3">
      <c r="A4" s="36" t="s">
        <v>87</v>
      </c>
      <c r="B4">
        <v>52</v>
      </c>
      <c r="C4">
        <v>52</v>
      </c>
      <c r="E4">
        <v>52</v>
      </c>
      <c r="F4">
        <v>52</v>
      </c>
      <c r="H4" t="s">
        <v>7</v>
      </c>
      <c r="I4">
        <f>C5</f>
        <v>0.11538461538461539</v>
      </c>
      <c r="J4">
        <f>F5</f>
        <v>0.23076923076923078</v>
      </c>
    </row>
    <row r="5" spans="1:10" x14ac:dyDescent="0.3">
      <c r="A5" s="36" t="s">
        <v>88</v>
      </c>
      <c r="B5">
        <f>B3/B4</f>
        <v>0.15384615384615385</v>
      </c>
      <c r="C5">
        <f>C3/C4</f>
        <v>0.11538461538461539</v>
      </c>
      <c r="E5">
        <f>E3/E4</f>
        <v>0.28846153846153844</v>
      </c>
      <c r="F5">
        <f>F3/F4</f>
        <v>0.23076923076923078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A17" sqref="A17:A19"/>
    </sheetView>
  </sheetViews>
  <sheetFormatPr defaultRowHeight="14.4" x14ac:dyDescent="0.3"/>
  <cols>
    <col min="1" max="1" width="10.5546875" bestFit="1" customWidth="1"/>
    <col min="6" max="6" width="13.33203125" bestFit="1" customWidth="1"/>
  </cols>
  <sheetData>
    <row r="1" spans="1:10" x14ac:dyDescent="0.3">
      <c r="B1" s="1" t="s">
        <v>2</v>
      </c>
      <c r="C1" s="1"/>
      <c r="E1" s="1" t="s">
        <v>3</v>
      </c>
      <c r="F1" s="1"/>
    </row>
    <row r="2" spans="1:10" ht="43.2" x14ac:dyDescent="0.3">
      <c r="A2" s="2" t="s">
        <v>24</v>
      </c>
      <c r="B2" t="s">
        <v>0</v>
      </c>
      <c r="C2" t="s">
        <v>1</v>
      </c>
      <c r="E2" t="s">
        <v>0</v>
      </c>
      <c r="F2" t="s">
        <v>1</v>
      </c>
      <c r="I2" t="s">
        <v>5</v>
      </c>
      <c r="J2" t="s">
        <v>8</v>
      </c>
    </row>
    <row r="3" spans="1:10" x14ac:dyDescent="0.3">
      <c r="A3" s="36" t="s">
        <v>86</v>
      </c>
      <c r="B3">
        <v>4</v>
      </c>
      <c r="C3">
        <v>0</v>
      </c>
      <c r="E3">
        <v>6</v>
      </c>
      <c r="F3">
        <v>4</v>
      </c>
      <c r="H3" t="s">
        <v>6</v>
      </c>
      <c r="I3">
        <f>B5</f>
        <v>0.15384615384615385</v>
      </c>
      <c r="J3">
        <f>E5</f>
        <v>0.23076923076923078</v>
      </c>
    </row>
    <row r="4" spans="1:10" x14ac:dyDescent="0.3">
      <c r="A4" s="36" t="s">
        <v>87</v>
      </c>
      <c r="B4">
        <v>26</v>
      </c>
      <c r="C4">
        <v>26</v>
      </c>
      <c r="E4">
        <v>26</v>
      </c>
      <c r="F4">
        <v>26</v>
      </c>
      <c r="H4" t="s">
        <v>7</v>
      </c>
      <c r="I4">
        <f>C5</f>
        <v>0</v>
      </c>
      <c r="J4">
        <f>F5</f>
        <v>0.15384615384615385</v>
      </c>
    </row>
    <row r="5" spans="1:10" x14ac:dyDescent="0.3">
      <c r="A5" s="36" t="s">
        <v>88</v>
      </c>
      <c r="B5">
        <f>B3/B4</f>
        <v>0.15384615384615385</v>
      </c>
      <c r="C5">
        <f>C3/C4</f>
        <v>0</v>
      </c>
      <c r="E5">
        <f>E3/E4</f>
        <v>0.23076923076923078</v>
      </c>
      <c r="F5">
        <f>F3/F4</f>
        <v>0.15384615384615385</v>
      </c>
    </row>
    <row r="15" spans="1:10" x14ac:dyDescent="0.3">
      <c r="B15" s="1" t="s">
        <v>2</v>
      </c>
      <c r="C15" s="1"/>
      <c r="E15" s="1" t="s">
        <v>3</v>
      </c>
      <c r="F15" s="1"/>
    </row>
    <row r="16" spans="1:10" ht="43.2" x14ac:dyDescent="0.3">
      <c r="A16" s="2" t="s">
        <v>24</v>
      </c>
      <c r="B16" t="s">
        <v>0</v>
      </c>
      <c r="C16" t="s">
        <v>1</v>
      </c>
      <c r="E16" t="s">
        <v>0</v>
      </c>
      <c r="F16" t="s">
        <v>1</v>
      </c>
      <c r="I16" t="s">
        <v>5</v>
      </c>
      <c r="J16" t="s">
        <v>8</v>
      </c>
    </row>
    <row r="17" spans="1:10" x14ac:dyDescent="0.3">
      <c r="A17" s="36" t="s">
        <v>86</v>
      </c>
      <c r="B17">
        <v>12</v>
      </c>
      <c r="C17">
        <v>2</v>
      </c>
      <c r="E17">
        <v>7</v>
      </c>
      <c r="F17">
        <v>5</v>
      </c>
      <c r="H17" t="s">
        <v>6</v>
      </c>
      <c r="I17">
        <f>B19</f>
        <v>0.375</v>
      </c>
      <c r="J17">
        <f>E19</f>
        <v>0.21875</v>
      </c>
    </row>
    <row r="18" spans="1:10" x14ac:dyDescent="0.3">
      <c r="A18" s="36" t="s">
        <v>87</v>
      </c>
      <c r="B18">
        <v>32</v>
      </c>
      <c r="C18">
        <v>32</v>
      </c>
      <c r="E18">
        <v>32</v>
      </c>
      <c r="F18">
        <v>32</v>
      </c>
      <c r="H18" t="s">
        <v>7</v>
      </c>
      <c r="I18">
        <f>C19</f>
        <v>6.25E-2</v>
      </c>
      <c r="J18">
        <f>F19</f>
        <v>0.15625</v>
      </c>
    </row>
    <row r="19" spans="1:10" x14ac:dyDescent="0.3">
      <c r="A19" s="36" t="s">
        <v>88</v>
      </c>
      <c r="B19">
        <f>B17/B18</f>
        <v>0.375</v>
      </c>
      <c r="C19">
        <f>C17/C18</f>
        <v>6.25E-2</v>
      </c>
      <c r="E19">
        <f>E17/E18</f>
        <v>0.21875</v>
      </c>
      <c r="F19">
        <f>F17/F18</f>
        <v>0.15625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3" sqref="A3:A5"/>
    </sheetView>
  </sheetViews>
  <sheetFormatPr defaultRowHeight="14.4" x14ac:dyDescent="0.3"/>
  <cols>
    <col min="1" max="1" width="10.5546875" bestFit="1" customWidth="1"/>
  </cols>
  <sheetData>
    <row r="1" spans="1:10" x14ac:dyDescent="0.3">
      <c r="B1" s="1" t="s">
        <v>2</v>
      </c>
      <c r="C1" s="1"/>
      <c r="E1" s="1" t="s">
        <v>3</v>
      </c>
      <c r="F1" s="1"/>
    </row>
    <row r="2" spans="1:10" ht="28.8" x14ac:dyDescent="0.3">
      <c r="A2" s="2" t="s">
        <v>25</v>
      </c>
      <c r="B2" t="s">
        <v>0</v>
      </c>
      <c r="C2" t="s">
        <v>1</v>
      </c>
      <c r="E2" t="s">
        <v>0</v>
      </c>
      <c r="F2" t="s">
        <v>1</v>
      </c>
      <c r="I2" t="s">
        <v>5</v>
      </c>
      <c r="J2" t="s">
        <v>8</v>
      </c>
    </row>
    <row r="3" spans="1:10" x14ac:dyDescent="0.3">
      <c r="A3" s="36" t="s">
        <v>86</v>
      </c>
      <c r="B3">
        <v>4</v>
      </c>
      <c r="C3">
        <v>8</v>
      </c>
      <c r="E3">
        <v>0</v>
      </c>
      <c r="F3">
        <v>17</v>
      </c>
      <c r="H3" t="s">
        <v>6</v>
      </c>
      <c r="I3">
        <f>B5</f>
        <v>0.12121212121212122</v>
      </c>
      <c r="J3">
        <f>E5</f>
        <v>0</v>
      </c>
    </row>
    <row r="4" spans="1:10" x14ac:dyDescent="0.3">
      <c r="A4" s="36" t="s">
        <v>87</v>
      </c>
      <c r="B4">
        <v>33</v>
      </c>
      <c r="C4">
        <v>33</v>
      </c>
      <c r="E4">
        <v>33</v>
      </c>
      <c r="F4">
        <v>33</v>
      </c>
      <c r="H4" t="s">
        <v>7</v>
      </c>
      <c r="I4">
        <f>C5</f>
        <v>0.24242424242424243</v>
      </c>
      <c r="J4">
        <f>F5</f>
        <v>0.51515151515151514</v>
      </c>
    </row>
    <row r="5" spans="1:10" x14ac:dyDescent="0.3">
      <c r="A5" s="36" t="s">
        <v>88</v>
      </c>
      <c r="B5">
        <f>B3/B4</f>
        <v>0.12121212121212122</v>
      </c>
      <c r="C5">
        <f>C3/C4</f>
        <v>0.24242424242424243</v>
      </c>
      <c r="E5">
        <f>E3/E4</f>
        <v>0</v>
      </c>
      <c r="F5">
        <f>F3/F4</f>
        <v>0.51515151515151514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C1" workbookViewId="0">
      <selection activeCell="E27" sqref="E27"/>
    </sheetView>
  </sheetViews>
  <sheetFormatPr defaultRowHeight="14.4" x14ac:dyDescent="0.3"/>
  <cols>
    <col min="1" max="1" width="14.5546875" bestFit="1" customWidth="1"/>
    <col min="2" max="2" width="19.6640625" customWidth="1"/>
    <col min="3" max="3" width="8.77734375" bestFit="1" customWidth="1"/>
    <col min="4" max="4" width="8.88671875" bestFit="1" customWidth="1"/>
    <col min="5" max="5" width="41" bestFit="1" customWidth="1"/>
    <col min="6" max="6" width="23.88671875" customWidth="1"/>
    <col min="7" max="7" width="12" bestFit="1" customWidth="1"/>
    <col min="9" max="10" width="20.44140625" bestFit="1" customWidth="1"/>
  </cols>
  <sheetData>
    <row r="1" spans="1:12" x14ac:dyDescent="0.3">
      <c r="C1" s="38" t="s">
        <v>51</v>
      </c>
      <c r="D1" s="39"/>
      <c r="E1" s="30" t="s">
        <v>71</v>
      </c>
      <c r="F1" s="27" t="s">
        <v>70</v>
      </c>
      <c r="G1" s="29" t="s">
        <v>2</v>
      </c>
      <c r="H1" s="29" t="s">
        <v>3</v>
      </c>
      <c r="J1" s="27" t="s">
        <v>70</v>
      </c>
      <c r="K1" s="29" t="s">
        <v>38</v>
      </c>
      <c r="L1" s="29" t="s">
        <v>37</v>
      </c>
    </row>
    <row r="2" spans="1:12" x14ac:dyDescent="0.3">
      <c r="A2" s="27" t="s">
        <v>70</v>
      </c>
      <c r="B2" s="28" t="s">
        <v>72</v>
      </c>
      <c r="C2" s="28" t="s">
        <v>2</v>
      </c>
      <c r="D2" s="28" t="s">
        <v>3</v>
      </c>
      <c r="E2" s="27" t="s">
        <v>78</v>
      </c>
      <c r="F2" s="20" t="s">
        <v>69</v>
      </c>
      <c r="G2" s="19">
        <v>4.3478260869565216E-2</v>
      </c>
      <c r="H2" s="19">
        <v>8.6956521739130432E-2</v>
      </c>
      <c r="J2" s="20" t="s">
        <v>69</v>
      </c>
      <c r="K2" s="19">
        <v>4.3478260869565216E-2</v>
      </c>
      <c r="L2" s="19">
        <v>8.6956521739130432E-2</v>
      </c>
    </row>
    <row r="3" spans="1:12" ht="15.75" customHeight="1" x14ac:dyDescent="0.3">
      <c r="A3" s="16" t="s">
        <v>59</v>
      </c>
      <c r="B3" s="3" t="s">
        <v>79</v>
      </c>
      <c r="C3" s="3" t="s">
        <v>38</v>
      </c>
      <c r="D3" s="3" t="s">
        <v>37</v>
      </c>
      <c r="E3" s="3" t="s">
        <v>83</v>
      </c>
      <c r="F3" s="20" t="s">
        <v>28</v>
      </c>
      <c r="G3" s="19">
        <v>0.108695652173913</v>
      </c>
      <c r="H3" s="19">
        <v>9.7826086956521702E-2</v>
      </c>
      <c r="J3" s="20" t="s">
        <v>28</v>
      </c>
      <c r="K3" s="19">
        <v>0.108695652173913</v>
      </c>
      <c r="L3" s="19">
        <v>9.7826086956521702E-2</v>
      </c>
    </row>
    <row r="4" spans="1:12" x14ac:dyDescent="0.3">
      <c r="A4" s="16" t="s">
        <v>60</v>
      </c>
      <c r="B4" s="3" t="s">
        <v>73</v>
      </c>
      <c r="C4" s="3" t="s">
        <v>38</v>
      </c>
      <c r="D4" s="3" t="s">
        <v>37</v>
      </c>
      <c r="E4" s="3" t="s">
        <v>82</v>
      </c>
      <c r="F4" s="22" t="s">
        <v>42</v>
      </c>
      <c r="G4" s="23">
        <v>0</v>
      </c>
      <c r="H4" s="23">
        <v>0.125</v>
      </c>
      <c r="J4" s="22" t="s">
        <v>42</v>
      </c>
      <c r="K4" s="23">
        <v>0.125</v>
      </c>
      <c r="L4" s="23">
        <v>0</v>
      </c>
    </row>
    <row r="5" spans="1:12" x14ac:dyDescent="0.3">
      <c r="A5" s="17" t="s">
        <v>61</v>
      </c>
      <c r="B5" s="3" t="s">
        <v>74</v>
      </c>
      <c r="C5" s="3" t="s">
        <v>38</v>
      </c>
      <c r="D5" s="3" t="s">
        <v>37</v>
      </c>
      <c r="E5" s="3" t="s">
        <v>82</v>
      </c>
      <c r="F5" s="21" t="s">
        <v>12</v>
      </c>
      <c r="G5" s="19">
        <v>0.1</v>
      </c>
      <c r="H5" s="19">
        <v>0.13333333333333333</v>
      </c>
      <c r="J5" s="21" t="s">
        <v>12</v>
      </c>
      <c r="K5" s="19">
        <v>0.1</v>
      </c>
      <c r="L5" s="19">
        <v>0.13333333333333333</v>
      </c>
    </row>
    <row r="6" spans="1:12" x14ac:dyDescent="0.3">
      <c r="A6" s="16" t="s">
        <v>62</v>
      </c>
      <c r="B6" s="3" t="s">
        <v>75</v>
      </c>
      <c r="C6" s="3" t="s">
        <v>38</v>
      </c>
      <c r="D6" s="3" t="s">
        <v>37</v>
      </c>
      <c r="E6" s="3" t="s">
        <v>83</v>
      </c>
      <c r="F6" s="21" t="s">
        <v>14</v>
      </c>
      <c r="G6" s="19">
        <v>9.7000000000000003E-2</v>
      </c>
      <c r="H6" s="19">
        <v>6.5000000000000002E-2</v>
      </c>
      <c r="J6" s="21" t="s">
        <v>14</v>
      </c>
      <c r="K6" s="19">
        <v>9.7000000000000003E-2</v>
      </c>
      <c r="L6" s="19">
        <v>6.5000000000000002E-2</v>
      </c>
    </row>
    <row r="7" spans="1:12" x14ac:dyDescent="0.3">
      <c r="A7" s="16" t="s">
        <v>63</v>
      </c>
      <c r="B7" s="3" t="s">
        <v>75</v>
      </c>
      <c r="C7" s="3" t="s">
        <v>38</v>
      </c>
      <c r="D7" s="3" t="s">
        <v>37</v>
      </c>
      <c r="E7" s="3" t="s">
        <v>83</v>
      </c>
      <c r="F7" s="22" t="s">
        <v>48</v>
      </c>
      <c r="G7" s="23">
        <v>3.3000000000000002E-2</v>
      </c>
      <c r="H7" s="23">
        <v>0.1</v>
      </c>
      <c r="J7" s="22" t="s">
        <v>48</v>
      </c>
      <c r="K7" s="23">
        <v>0.1</v>
      </c>
      <c r="L7" s="23">
        <v>3.3000000000000002E-2</v>
      </c>
    </row>
    <row r="8" spans="1:12" x14ac:dyDescent="0.3">
      <c r="A8" s="16" t="s">
        <v>64</v>
      </c>
      <c r="B8" s="3" t="s">
        <v>74</v>
      </c>
      <c r="C8" s="3" t="s">
        <v>38</v>
      </c>
      <c r="D8" s="3" t="s">
        <v>37</v>
      </c>
      <c r="E8" s="3" t="s">
        <v>82</v>
      </c>
      <c r="F8" s="22" t="s">
        <v>47</v>
      </c>
      <c r="G8" s="23">
        <v>0</v>
      </c>
      <c r="H8" s="23">
        <v>7.1428571428571425E-2</v>
      </c>
      <c r="J8" s="22" t="s">
        <v>47</v>
      </c>
      <c r="K8" s="23">
        <v>7.1428571428571425E-2</v>
      </c>
      <c r="L8" s="23">
        <v>0</v>
      </c>
    </row>
    <row r="9" spans="1:12" x14ac:dyDescent="0.3">
      <c r="A9" s="17" t="s">
        <v>58</v>
      </c>
      <c r="B9" s="3" t="s">
        <v>77</v>
      </c>
      <c r="C9" s="3" t="s">
        <v>37</v>
      </c>
      <c r="D9" s="3" t="s">
        <v>38</v>
      </c>
      <c r="E9" s="3" t="s">
        <v>81</v>
      </c>
      <c r="F9" s="22" t="s">
        <v>46</v>
      </c>
      <c r="G9" s="23">
        <v>0</v>
      </c>
      <c r="H9" s="23">
        <v>3.8461538461538464E-2</v>
      </c>
      <c r="J9" s="22" t="s">
        <v>46</v>
      </c>
      <c r="K9" s="23">
        <v>3.8461538461538464E-2</v>
      </c>
      <c r="L9" s="23">
        <v>0</v>
      </c>
    </row>
    <row r="10" spans="1:12" x14ac:dyDescent="0.3">
      <c r="A10" s="17" t="s">
        <v>65</v>
      </c>
      <c r="B10" s="3" t="s">
        <v>76</v>
      </c>
      <c r="C10" s="3" t="s">
        <v>37</v>
      </c>
      <c r="D10" s="3" t="s">
        <v>38</v>
      </c>
      <c r="E10" s="3" t="s">
        <v>80</v>
      </c>
      <c r="F10" s="22" t="s">
        <v>49</v>
      </c>
      <c r="G10" s="23">
        <v>1.9607843137254902E-2</v>
      </c>
      <c r="H10" s="23">
        <v>9.8039215686274508E-2</v>
      </c>
      <c r="J10" s="22" t="s">
        <v>49</v>
      </c>
      <c r="K10" s="23">
        <v>9.8039215686274508E-2</v>
      </c>
      <c r="L10" s="23">
        <v>1.9607843137254902E-2</v>
      </c>
    </row>
    <row r="11" spans="1:12" x14ac:dyDescent="0.3">
      <c r="F11" s="21" t="s">
        <v>22</v>
      </c>
      <c r="G11" s="19">
        <v>0.23076923076923078</v>
      </c>
      <c r="H11" s="19">
        <v>0.10256410256410256</v>
      </c>
      <c r="J11" s="21" t="s">
        <v>22</v>
      </c>
      <c r="K11" s="19">
        <v>0.23076923076923078</v>
      </c>
      <c r="L11" s="19">
        <v>0.10256410256410256</v>
      </c>
    </row>
    <row r="12" spans="1:12" ht="15" customHeight="1" x14ac:dyDescent="0.3">
      <c r="D12" s="31"/>
      <c r="E12" s="32"/>
      <c r="F12" s="21" t="s">
        <v>23</v>
      </c>
      <c r="G12" s="19">
        <v>2.4390243902439025E-2</v>
      </c>
      <c r="H12" s="19">
        <v>4.878048780487805E-2</v>
      </c>
      <c r="J12" s="21" t="s">
        <v>23</v>
      </c>
      <c r="K12" s="19">
        <v>2.4390243902439025E-2</v>
      </c>
      <c r="L12" s="19">
        <v>4.878048780487805E-2</v>
      </c>
    </row>
    <row r="13" spans="1:12" x14ac:dyDescent="0.3">
      <c r="D13" s="31"/>
      <c r="E13" s="31"/>
      <c r="F13" s="20" t="s">
        <v>26</v>
      </c>
      <c r="G13" s="19">
        <v>0.11538461538461539</v>
      </c>
      <c r="H13" s="19">
        <v>0.23076923076923078</v>
      </c>
      <c r="J13" s="20" t="s">
        <v>26</v>
      </c>
      <c r="K13" s="19">
        <v>0.11538461538461539</v>
      </c>
      <c r="L13" s="19">
        <v>0.23076923076923078</v>
      </c>
    </row>
    <row r="14" spans="1:12" x14ac:dyDescent="0.3">
      <c r="D14" s="31"/>
      <c r="E14" s="31"/>
      <c r="F14" s="21" t="s">
        <v>25</v>
      </c>
      <c r="G14" s="19">
        <v>0.12121212121212122</v>
      </c>
      <c r="H14" s="19">
        <v>0</v>
      </c>
      <c r="J14" s="21" t="s">
        <v>25</v>
      </c>
      <c r="K14" s="19">
        <v>0.12121212121212122</v>
      </c>
      <c r="L14" s="19">
        <v>0</v>
      </c>
    </row>
    <row r="15" spans="1:12" x14ac:dyDescent="0.3">
      <c r="A15" s="41"/>
      <c r="B15" s="42"/>
    </row>
    <row r="16" spans="1:12" x14ac:dyDescent="0.3">
      <c r="A16" s="33" t="s">
        <v>70</v>
      </c>
      <c r="B16" s="28" t="s">
        <v>72</v>
      </c>
      <c r="G16" s="37" t="s">
        <v>85</v>
      </c>
      <c r="H16" s="37"/>
      <c r="I16" s="37" t="s">
        <v>84</v>
      </c>
      <c r="J16" s="37"/>
    </row>
    <row r="17" spans="1:10" x14ac:dyDescent="0.3">
      <c r="A17" s="18" t="s">
        <v>66</v>
      </c>
      <c r="B17" s="3" t="s">
        <v>73</v>
      </c>
      <c r="C17" s="40" t="s">
        <v>51</v>
      </c>
      <c r="D17" s="40"/>
      <c r="E17" s="8" t="s">
        <v>71</v>
      </c>
      <c r="F17" s="27" t="s">
        <v>70</v>
      </c>
      <c r="G17" s="28" t="s">
        <v>2</v>
      </c>
      <c r="H17" s="28" t="s">
        <v>3</v>
      </c>
      <c r="I17" s="28" t="s">
        <v>2</v>
      </c>
      <c r="J17" s="28" t="s">
        <v>3</v>
      </c>
    </row>
    <row r="18" spans="1:10" x14ac:dyDescent="0.3">
      <c r="A18" s="18" t="s">
        <v>67</v>
      </c>
      <c r="B18" s="3" t="s">
        <v>79</v>
      </c>
      <c r="C18" s="28" t="s">
        <v>2</v>
      </c>
      <c r="D18" s="28" t="s">
        <v>3</v>
      </c>
      <c r="E18" s="33" t="s">
        <v>78</v>
      </c>
      <c r="F18" s="20" t="s">
        <v>39</v>
      </c>
      <c r="G18" s="34">
        <v>0.23</v>
      </c>
      <c r="H18" s="34">
        <v>0</v>
      </c>
      <c r="I18" s="35">
        <v>0</v>
      </c>
      <c r="J18" s="35">
        <v>0</v>
      </c>
    </row>
    <row r="19" spans="1:10" x14ac:dyDescent="0.3">
      <c r="C19" s="26" t="s">
        <v>38</v>
      </c>
      <c r="D19" s="26" t="s">
        <v>37</v>
      </c>
      <c r="E19" s="3" t="s">
        <v>82</v>
      </c>
      <c r="F19" s="20" t="s">
        <v>40</v>
      </c>
      <c r="G19" s="34">
        <v>0</v>
      </c>
      <c r="H19" s="34">
        <v>0.1</v>
      </c>
      <c r="I19" s="35">
        <v>0.15</v>
      </c>
      <c r="J19" s="35">
        <v>0.15</v>
      </c>
    </row>
    <row r="20" spans="1:10" x14ac:dyDescent="0.3">
      <c r="C20" s="26" t="s">
        <v>38</v>
      </c>
      <c r="D20" s="26" t="s">
        <v>37</v>
      </c>
      <c r="E20" s="3" t="s">
        <v>83</v>
      </c>
      <c r="F20" s="20" t="s">
        <v>41</v>
      </c>
      <c r="G20" s="34">
        <v>7.0000000000000007E-2</v>
      </c>
      <c r="H20" s="34">
        <v>7.0000000000000007E-2</v>
      </c>
      <c r="I20" s="35">
        <v>7.6923076923076927E-2</v>
      </c>
      <c r="J20" s="35">
        <v>2.564102564102564E-2</v>
      </c>
    </row>
    <row r="21" spans="1:10" x14ac:dyDescent="0.3">
      <c r="F21" s="20" t="s">
        <v>43</v>
      </c>
      <c r="G21" s="34">
        <v>0</v>
      </c>
      <c r="H21" s="34">
        <v>0</v>
      </c>
      <c r="I21" s="35">
        <v>0</v>
      </c>
      <c r="J21" s="35">
        <v>0</v>
      </c>
    </row>
    <row r="22" spans="1:10" x14ac:dyDescent="0.3">
      <c r="F22" s="20" t="s">
        <v>44</v>
      </c>
      <c r="G22" s="34">
        <v>0.17</v>
      </c>
      <c r="H22" s="34">
        <v>7.5999999999999998E-2</v>
      </c>
      <c r="I22" s="35">
        <v>0.10256410256410256</v>
      </c>
      <c r="J22" s="35">
        <v>0</v>
      </c>
    </row>
    <row r="23" spans="1:10" x14ac:dyDescent="0.3">
      <c r="F23" s="20" t="s">
        <v>45</v>
      </c>
      <c r="G23" s="34">
        <v>6.3E-2</v>
      </c>
      <c r="H23" s="34">
        <v>4.7E-2</v>
      </c>
      <c r="I23" s="35">
        <v>0</v>
      </c>
      <c r="J23" s="35">
        <v>0</v>
      </c>
    </row>
    <row r="24" spans="1:10" x14ac:dyDescent="0.3">
      <c r="F24" s="20" t="s">
        <v>45</v>
      </c>
      <c r="G24" s="34">
        <v>0.3</v>
      </c>
      <c r="H24" s="34">
        <v>0.25</v>
      </c>
      <c r="I24" s="35">
        <v>0.05</v>
      </c>
      <c r="J24" s="35">
        <v>0.05</v>
      </c>
    </row>
    <row r="25" spans="1:10" x14ac:dyDescent="0.3">
      <c r="F25" s="20" t="s">
        <v>50</v>
      </c>
      <c r="G25" s="34">
        <v>0.15</v>
      </c>
      <c r="H25" s="34">
        <v>0.23</v>
      </c>
      <c r="I25" s="35">
        <v>0</v>
      </c>
      <c r="J25" s="35">
        <v>0.15384615384615385</v>
      </c>
    </row>
    <row r="26" spans="1:10" x14ac:dyDescent="0.3">
      <c r="F26" s="20" t="s">
        <v>50</v>
      </c>
      <c r="G26" s="34">
        <v>0.375</v>
      </c>
      <c r="H26" s="34">
        <v>0.218</v>
      </c>
      <c r="I26" s="35">
        <v>6.25E-2</v>
      </c>
      <c r="J26" s="35">
        <v>0.15625</v>
      </c>
    </row>
  </sheetData>
  <mergeCells count="5">
    <mergeCell ref="C1:D1"/>
    <mergeCell ref="C17:D17"/>
    <mergeCell ref="A15:B15"/>
    <mergeCell ref="I16:J16"/>
    <mergeCell ref="G16:H1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20"/>
  <sheetViews>
    <sheetView workbookViewId="0">
      <selection activeCell="E27" sqref="E27"/>
    </sheetView>
  </sheetViews>
  <sheetFormatPr defaultRowHeight="14.4" x14ac:dyDescent="0.3"/>
  <cols>
    <col min="3" max="3" width="22.109375" customWidth="1"/>
    <col min="4" max="4" width="15.44140625" bestFit="1" customWidth="1"/>
    <col min="5" max="5" width="15.44140625" customWidth="1"/>
    <col min="10" max="10" width="21.88671875" customWidth="1"/>
    <col min="11" max="11" width="14.88671875" bestFit="1" customWidth="1"/>
    <col min="12" max="12" width="15.44140625" bestFit="1" customWidth="1"/>
    <col min="13" max="13" width="14.88671875" bestFit="1" customWidth="1"/>
    <col min="14" max="14" width="15.33203125" bestFit="1" customWidth="1"/>
    <col min="15" max="15" width="6.33203125" customWidth="1"/>
  </cols>
  <sheetData>
    <row r="1" spans="3:15" ht="27" customHeight="1" x14ac:dyDescent="0.3">
      <c r="C1" s="3"/>
      <c r="D1" s="43" t="s">
        <v>53</v>
      </c>
      <c r="E1" s="43"/>
      <c r="G1" s="43" t="s">
        <v>51</v>
      </c>
      <c r="H1" s="43"/>
      <c r="J1" s="3"/>
      <c r="K1" s="43" t="s">
        <v>54</v>
      </c>
      <c r="L1" s="43"/>
      <c r="N1" s="9" t="s">
        <v>51</v>
      </c>
      <c r="O1" s="3"/>
    </row>
    <row r="2" spans="3:15" x14ac:dyDescent="0.3">
      <c r="C2" s="3"/>
      <c r="D2" s="3" t="s">
        <v>7</v>
      </c>
      <c r="E2" s="3" t="s">
        <v>68</v>
      </c>
      <c r="G2" s="8" t="s">
        <v>37</v>
      </c>
      <c r="H2" s="8" t="s">
        <v>38</v>
      </c>
      <c r="J2" s="3"/>
      <c r="K2" s="3" t="s">
        <v>7</v>
      </c>
      <c r="L2" s="3" t="s">
        <v>68</v>
      </c>
      <c r="N2" s="8" t="s">
        <v>37</v>
      </c>
      <c r="O2" s="8" t="s">
        <v>38</v>
      </c>
    </row>
    <row r="3" spans="3:15" x14ac:dyDescent="0.3">
      <c r="C3" s="3" t="s">
        <v>39</v>
      </c>
      <c r="D3" s="6">
        <v>0</v>
      </c>
      <c r="E3" s="6">
        <v>0.23</v>
      </c>
      <c r="G3" s="6">
        <v>0</v>
      </c>
      <c r="H3" s="6">
        <v>0.23</v>
      </c>
      <c r="J3" s="5" t="s">
        <v>4</v>
      </c>
      <c r="K3" s="6">
        <v>0.47</v>
      </c>
      <c r="L3" s="6">
        <v>8.5999999999999993E-2</v>
      </c>
      <c r="N3" s="6">
        <v>0.47</v>
      </c>
      <c r="O3" s="6">
        <v>8.5999999999999993E-2</v>
      </c>
    </row>
    <row r="4" spans="3:15" x14ac:dyDescent="0.3">
      <c r="C4" s="3" t="s">
        <v>40</v>
      </c>
      <c r="D4" s="6">
        <v>0.15</v>
      </c>
      <c r="E4" s="6">
        <v>0</v>
      </c>
      <c r="G4" s="6">
        <v>0.15</v>
      </c>
      <c r="H4" s="6">
        <v>0</v>
      </c>
      <c r="J4" s="3" t="s">
        <v>28</v>
      </c>
      <c r="K4" s="6">
        <v>9.7000000000000003E-2</v>
      </c>
      <c r="L4" s="6">
        <v>0.15</v>
      </c>
      <c r="N4" s="6">
        <v>9.7000000000000003E-2</v>
      </c>
      <c r="O4" s="6">
        <v>0.15</v>
      </c>
    </row>
    <row r="5" spans="3:15" x14ac:dyDescent="0.3">
      <c r="C5" s="3" t="s">
        <v>41</v>
      </c>
      <c r="D5" s="6">
        <v>7.0000000000000007E-2</v>
      </c>
      <c r="E5" s="6">
        <v>7.0000000000000007E-2</v>
      </c>
      <c r="G5" s="6">
        <v>7.0000000000000007E-2</v>
      </c>
      <c r="H5" s="6">
        <v>7.0000000000000007E-2</v>
      </c>
      <c r="J5" s="9" t="s">
        <v>27</v>
      </c>
      <c r="K5" s="6">
        <v>0</v>
      </c>
      <c r="L5" s="6">
        <v>0</v>
      </c>
      <c r="N5" s="6">
        <v>0</v>
      </c>
      <c r="O5" s="6">
        <v>0</v>
      </c>
    </row>
    <row r="6" spans="3:15" x14ac:dyDescent="0.3">
      <c r="C6" s="3" t="s">
        <v>42</v>
      </c>
      <c r="D6" s="6">
        <v>0</v>
      </c>
      <c r="E6" s="6">
        <v>0.625</v>
      </c>
      <c r="G6" s="6">
        <v>0</v>
      </c>
      <c r="H6" s="6">
        <v>0.625</v>
      </c>
      <c r="J6" s="9" t="s">
        <v>9</v>
      </c>
      <c r="K6" s="6">
        <v>0.15</v>
      </c>
      <c r="L6" s="6">
        <v>0.1</v>
      </c>
      <c r="N6" s="6">
        <v>0.15</v>
      </c>
      <c r="O6" s="6">
        <v>0.1</v>
      </c>
    </row>
    <row r="7" spans="3:15" x14ac:dyDescent="0.3">
      <c r="C7" s="3" t="s">
        <v>43</v>
      </c>
      <c r="D7" s="6">
        <v>0</v>
      </c>
      <c r="E7" s="6">
        <v>0</v>
      </c>
      <c r="G7" s="6">
        <v>0</v>
      </c>
      <c r="H7" s="6">
        <v>0</v>
      </c>
      <c r="J7" s="3" t="s">
        <v>10</v>
      </c>
      <c r="K7" s="7">
        <v>7.0000000000000007E-2</v>
      </c>
      <c r="L7" s="7">
        <v>0.02</v>
      </c>
      <c r="N7" s="7">
        <v>0.02</v>
      </c>
      <c r="O7" s="7">
        <v>7.0000000000000007E-2</v>
      </c>
    </row>
    <row r="8" spans="3:15" x14ac:dyDescent="0.3">
      <c r="C8" s="3" t="s">
        <v>48</v>
      </c>
      <c r="D8" s="7">
        <v>2</v>
      </c>
      <c r="E8" s="7">
        <v>0.33</v>
      </c>
      <c r="G8" s="7">
        <v>0.33</v>
      </c>
      <c r="H8" s="7">
        <v>2</v>
      </c>
      <c r="J8" s="9" t="s">
        <v>12</v>
      </c>
      <c r="K8" s="7">
        <v>0.13300000000000001</v>
      </c>
      <c r="L8" s="7">
        <v>0.1</v>
      </c>
      <c r="N8" s="7">
        <v>0.1</v>
      </c>
      <c r="O8" s="7">
        <v>0.13300000000000001</v>
      </c>
    </row>
    <row r="9" spans="3:15" x14ac:dyDescent="0.3">
      <c r="C9" s="3" t="s">
        <v>47</v>
      </c>
      <c r="D9" s="6">
        <v>0</v>
      </c>
      <c r="E9" s="6">
        <v>7.0000000000000007E-2</v>
      </c>
      <c r="G9" s="6">
        <v>0</v>
      </c>
      <c r="H9" s="6">
        <v>7.0000000000000007E-2</v>
      </c>
      <c r="J9" s="9" t="s">
        <v>13</v>
      </c>
      <c r="K9" s="6">
        <v>0</v>
      </c>
      <c r="L9" s="6">
        <v>0</v>
      </c>
      <c r="N9" s="6">
        <v>0</v>
      </c>
      <c r="O9" s="6">
        <v>0</v>
      </c>
    </row>
    <row r="10" spans="3:15" x14ac:dyDescent="0.3">
      <c r="C10" s="3" t="s">
        <v>44</v>
      </c>
      <c r="D10" s="7">
        <v>0.17</v>
      </c>
      <c r="E10" s="7">
        <v>0.10199999999999999</v>
      </c>
      <c r="G10" s="7">
        <v>0.10199999999999999</v>
      </c>
      <c r="H10" s="7">
        <v>0.17</v>
      </c>
      <c r="J10" s="9" t="s">
        <v>14</v>
      </c>
      <c r="K10" s="6">
        <v>2.1000000000000001E-2</v>
      </c>
      <c r="L10" s="6">
        <v>6.5000000000000002E-2</v>
      </c>
      <c r="N10" s="6">
        <v>2.1000000000000001E-2</v>
      </c>
      <c r="O10" s="6">
        <v>6.5000000000000002E-2</v>
      </c>
    </row>
    <row r="11" spans="3:15" x14ac:dyDescent="0.3">
      <c r="C11" s="3" t="s">
        <v>46</v>
      </c>
      <c r="D11" s="6">
        <v>0</v>
      </c>
      <c r="E11" s="6">
        <v>2.0699999999999998</v>
      </c>
      <c r="G11" s="6">
        <v>0</v>
      </c>
      <c r="H11" s="6">
        <v>2.0699999999999998</v>
      </c>
      <c r="J11" s="9" t="s">
        <v>17</v>
      </c>
      <c r="K11" s="7">
        <v>7.0000000000000007E-2</v>
      </c>
      <c r="L11" s="7">
        <v>0</v>
      </c>
      <c r="N11" s="7">
        <v>0</v>
      </c>
      <c r="O11" s="7">
        <v>7.0000000000000007E-2</v>
      </c>
    </row>
    <row r="12" spans="3:15" x14ac:dyDescent="0.3">
      <c r="C12" s="3" t="s">
        <v>45</v>
      </c>
      <c r="D12" s="7">
        <v>0</v>
      </c>
      <c r="E12" s="7">
        <v>0</v>
      </c>
      <c r="G12" s="7">
        <v>0</v>
      </c>
      <c r="H12" s="7">
        <v>0</v>
      </c>
      <c r="J12" s="9" t="s">
        <v>19</v>
      </c>
      <c r="K12" s="7">
        <v>0</v>
      </c>
      <c r="L12" s="7">
        <v>7.0000000000000007E-2</v>
      </c>
      <c r="N12" s="7">
        <v>7.0000000000000007E-2</v>
      </c>
      <c r="O12" s="7">
        <v>0</v>
      </c>
    </row>
    <row r="13" spans="3:15" x14ac:dyDescent="0.3">
      <c r="C13" s="3" t="s">
        <v>45</v>
      </c>
      <c r="D13" s="7">
        <v>0.3</v>
      </c>
      <c r="E13" s="7">
        <v>0.05</v>
      </c>
      <c r="G13" s="7">
        <v>0.05</v>
      </c>
      <c r="H13" s="7">
        <v>0.3</v>
      </c>
      <c r="J13" s="9" t="s">
        <v>20</v>
      </c>
      <c r="K13" s="7">
        <v>0.25</v>
      </c>
      <c r="L13" s="7">
        <v>0.05</v>
      </c>
      <c r="N13" s="7">
        <v>0.05</v>
      </c>
      <c r="O13" s="7">
        <v>0.25</v>
      </c>
    </row>
    <row r="14" spans="3:15" x14ac:dyDescent="0.3">
      <c r="C14" s="3" t="s">
        <v>49</v>
      </c>
      <c r="D14" s="7">
        <v>3.9E-2</v>
      </c>
      <c r="E14" s="7">
        <v>1.9E-2</v>
      </c>
      <c r="G14" s="7">
        <v>1.9E-2</v>
      </c>
      <c r="H14" s="7">
        <v>3.9E-2</v>
      </c>
      <c r="J14" s="9" t="s">
        <v>19</v>
      </c>
      <c r="K14" s="7">
        <v>4.7E-2</v>
      </c>
      <c r="L14" s="7">
        <v>0</v>
      </c>
      <c r="N14" s="7">
        <v>0</v>
      </c>
      <c r="O14" s="7">
        <v>4.7E-2</v>
      </c>
    </row>
    <row r="15" spans="3:15" x14ac:dyDescent="0.3">
      <c r="C15" s="3" t="s">
        <v>50</v>
      </c>
      <c r="D15" s="6">
        <v>0</v>
      </c>
      <c r="E15" s="6">
        <v>0.15</v>
      </c>
      <c r="G15" s="6">
        <v>0</v>
      </c>
      <c r="H15" s="6">
        <v>0.15</v>
      </c>
      <c r="J15" s="9" t="s">
        <v>22</v>
      </c>
      <c r="K15" s="7">
        <v>7.6923076923076927E-2</v>
      </c>
      <c r="L15" s="7">
        <v>0.01</v>
      </c>
      <c r="N15" s="7">
        <v>0.01</v>
      </c>
      <c r="O15" s="7">
        <v>7.6923076923076927E-2</v>
      </c>
    </row>
    <row r="16" spans="3:15" x14ac:dyDescent="0.3">
      <c r="C16" s="3" t="s">
        <v>50</v>
      </c>
      <c r="D16" s="6">
        <v>6.25E-2</v>
      </c>
      <c r="E16" s="6">
        <v>0.375</v>
      </c>
      <c r="G16" s="6">
        <v>6.25E-2</v>
      </c>
      <c r="H16" s="6">
        <v>0.375</v>
      </c>
      <c r="J16" s="9" t="s">
        <v>23</v>
      </c>
      <c r="K16" s="7">
        <v>0.21</v>
      </c>
      <c r="L16" s="7">
        <v>4.8000000000000001E-2</v>
      </c>
      <c r="N16" s="7">
        <v>4.8000000000000001E-2</v>
      </c>
      <c r="O16" s="7">
        <v>0.21</v>
      </c>
    </row>
    <row r="17" spans="10:15" x14ac:dyDescent="0.3">
      <c r="J17" s="3" t="s">
        <v>26</v>
      </c>
      <c r="K17" s="6">
        <v>0.23</v>
      </c>
      <c r="L17" s="6">
        <v>0.28000000000000003</v>
      </c>
      <c r="N17" s="6">
        <v>0.23</v>
      </c>
      <c r="O17" s="6">
        <v>0.28000000000000003</v>
      </c>
    </row>
    <row r="18" spans="10:15" x14ac:dyDescent="0.3">
      <c r="J18" s="9" t="s">
        <v>24</v>
      </c>
      <c r="K18" s="6">
        <v>0.15</v>
      </c>
      <c r="L18" s="6">
        <v>0.23</v>
      </c>
      <c r="N18" s="6">
        <v>0.15</v>
      </c>
      <c r="O18" s="6">
        <v>0.23</v>
      </c>
    </row>
    <row r="19" spans="10:15" x14ac:dyDescent="0.3">
      <c r="J19" s="9" t="s">
        <v>24</v>
      </c>
      <c r="K19" s="6">
        <v>0.15</v>
      </c>
      <c r="L19" s="6">
        <v>0.21</v>
      </c>
      <c r="N19" s="6">
        <v>0.15</v>
      </c>
      <c r="O19" s="6">
        <v>0.21</v>
      </c>
    </row>
    <row r="20" spans="10:15" x14ac:dyDescent="0.3">
      <c r="J20" s="9" t="s">
        <v>25</v>
      </c>
      <c r="K20" s="7">
        <v>0.51</v>
      </c>
      <c r="L20" s="7">
        <v>0</v>
      </c>
      <c r="N20" s="7">
        <v>0</v>
      </c>
      <c r="O20" s="7">
        <v>0.51</v>
      </c>
    </row>
  </sheetData>
  <mergeCells count="3">
    <mergeCell ref="D1:E1"/>
    <mergeCell ref="G1:H1"/>
    <mergeCell ref="K1:L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M26" sqref="M26"/>
    </sheetView>
  </sheetViews>
  <sheetFormatPr defaultRowHeight="14.4" x14ac:dyDescent="0.3"/>
  <cols>
    <col min="1" max="1" width="22.33203125" bestFit="1" customWidth="1"/>
    <col min="8" max="8" width="23.33203125" customWidth="1"/>
  </cols>
  <sheetData>
    <row r="1" spans="1:13" x14ac:dyDescent="0.3">
      <c r="B1" s="38" t="s">
        <v>55</v>
      </c>
      <c r="C1" s="38"/>
      <c r="D1" s="38"/>
      <c r="E1" s="38"/>
      <c r="H1" s="3"/>
      <c r="I1" s="41" t="s">
        <v>56</v>
      </c>
      <c r="J1" s="44"/>
      <c r="K1" s="12"/>
      <c r="L1" s="44" t="s">
        <v>57</v>
      </c>
      <c r="M1" s="42"/>
    </row>
    <row r="2" spans="1:13" x14ac:dyDescent="0.3">
      <c r="B2" s="41" t="s">
        <v>6</v>
      </c>
      <c r="C2" s="42"/>
      <c r="D2" s="41" t="s">
        <v>7</v>
      </c>
      <c r="E2" s="42"/>
      <c r="H2" s="3"/>
      <c r="I2" s="3" t="s">
        <v>2</v>
      </c>
      <c r="J2" s="3" t="s">
        <v>3</v>
      </c>
      <c r="K2" s="12"/>
      <c r="L2" s="4" t="s">
        <v>2</v>
      </c>
      <c r="M2" s="3" t="s">
        <v>3</v>
      </c>
    </row>
    <row r="3" spans="1:13" x14ac:dyDescent="0.3">
      <c r="B3" s="3" t="s">
        <v>33</v>
      </c>
      <c r="C3" s="3" t="s">
        <v>34</v>
      </c>
      <c r="D3" s="3" t="s">
        <v>33</v>
      </c>
      <c r="E3" s="3" t="s">
        <v>34</v>
      </c>
      <c r="H3" s="16" t="s">
        <v>25</v>
      </c>
      <c r="I3" s="11">
        <v>0.24242424242424243</v>
      </c>
      <c r="J3" s="11">
        <v>0.51515151515151514</v>
      </c>
      <c r="K3" s="13"/>
      <c r="L3" s="10">
        <v>0.12121212121212122</v>
      </c>
      <c r="M3" s="10">
        <v>0</v>
      </c>
    </row>
    <row r="4" spans="1:13" x14ac:dyDescent="0.3">
      <c r="A4" s="3" t="s">
        <v>29</v>
      </c>
      <c r="B4" s="15" t="s">
        <v>35</v>
      </c>
      <c r="C4" s="6" t="s">
        <v>36</v>
      </c>
      <c r="D4" s="7" t="s">
        <v>36</v>
      </c>
      <c r="E4" s="7" t="s">
        <v>35</v>
      </c>
      <c r="H4" s="17" t="s">
        <v>26</v>
      </c>
      <c r="I4" s="11">
        <v>0.15384615384615385</v>
      </c>
      <c r="J4" s="11">
        <v>0.28846153846153844</v>
      </c>
      <c r="K4" s="13"/>
      <c r="L4" s="10">
        <v>0.11538461538461539</v>
      </c>
      <c r="M4" s="10">
        <v>0.23076923076923078</v>
      </c>
    </row>
    <row r="5" spans="1:13" x14ac:dyDescent="0.3">
      <c r="A5" s="3" t="s">
        <v>31</v>
      </c>
      <c r="B5" s="15" t="s">
        <v>35</v>
      </c>
      <c r="C5" s="6" t="s">
        <v>36</v>
      </c>
      <c r="D5" s="7" t="s">
        <v>36</v>
      </c>
      <c r="E5" s="7" t="s">
        <v>35</v>
      </c>
      <c r="H5" s="16" t="s">
        <v>23</v>
      </c>
      <c r="I5" s="11">
        <v>2.4390243902439025E-2</v>
      </c>
      <c r="J5" s="11">
        <v>4.878048780487805E-2</v>
      </c>
      <c r="K5" s="13"/>
      <c r="L5" s="10">
        <v>2.4390243902439025E-2</v>
      </c>
      <c r="M5" s="10">
        <v>4.878048780487805E-2</v>
      </c>
    </row>
    <row r="6" spans="1:13" x14ac:dyDescent="0.3">
      <c r="A6" s="3" t="s">
        <v>32</v>
      </c>
      <c r="B6" s="14" t="s">
        <v>36</v>
      </c>
      <c r="C6" s="7" t="s">
        <v>35</v>
      </c>
      <c r="D6" s="6" t="s">
        <v>35</v>
      </c>
      <c r="E6" s="6" t="s">
        <v>36</v>
      </c>
      <c r="H6" s="16" t="s">
        <v>22</v>
      </c>
      <c r="I6" s="11">
        <v>2.564102564102564E-2</v>
      </c>
      <c r="J6" s="11">
        <v>7.6923076923076927E-2</v>
      </c>
      <c r="K6" s="13"/>
      <c r="L6" s="10">
        <v>0.23076923076923078</v>
      </c>
      <c r="M6" s="10">
        <v>0.10256410256410256</v>
      </c>
    </row>
    <row r="7" spans="1:13" x14ac:dyDescent="0.3">
      <c r="A7" s="3" t="s">
        <v>30</v>
      </c>
      <c r="B7" s="14" t="s">
        <v>36</v>
      </c>
      <c r="C7" s="7" t="s">
        <v>35</v>
      </c>
      <c r="D7" s="6" t="s">
        <v>35</v>
      </c>
      <c r="E7" s="6" t="s">
        <v>36</v>
      </c>
      <c r="H7" s="16" t="s">
        <v>20</v>
      </c>
      <c r="I7" s="11">
        <v>0.3</v>
      </c>
      <c r="J7" s="11">
        <v>0.25</v>
      </c>
      <c r="K7" s="13"/>
      <c r="L7" s="10">
        <v>0.05</v>
      </c>
      <c r="M7" s="10">
        <v>0.05</v>
      </c>
    </row>
    <row r="8" spans="1:13" x14ac:dyDescent="0.3">
      <c r="A8" s="3" t="s">
        <v>52</v>
      </c>
      <c r="B8" s="14" t="s">
        <v>36</v>
      </c>
      <c r="C8" s="7" t="s">
        <v>35</v>
      </c>
      <c r="D8" s="6" t="s">
        <v>35</v>
      </c>
      <c r="E8" s="6" t="s">
        <v>36</v>
      </c>
      <c r="H8" s="16" t="s">
        <v>14</v>
      </c>
      <c r="I8" s="11">
        <v>9.7000000000000003E-2</v>
      </c>
      <c r="J8" s="11">
        <v>6.5000000000000002E-2</v>
      </c>
      <c r="K8" s="13"/>
      <c r="L8" s="10">
        <v>6.5000000000000002E-2</v>
      </c>
      <c r="M8" s="10">
        <v>2.1000000000000001E-2</v>
      </c>
    </row>
    <row r="9" spans="1:13" x14ac:dyDescent="0.3">
      <c r="H9" s="17" t="s">
        <v>28</v>
      </c>
      <c r="I9" s="11">
        <v>0.31</v>
      </c>
      <c r="J9" s="11">
        <v>0.15</v>
      </c>
      <c r="K9" s="13"/>
      <c r="L9" s="10">
        <v>0.1</v>
      </c>
      <c r="M9" s="10">
        <v>9.7000000000000003E-2</v>
      </c>
    </row>
    <row r="10" spans="1:13" x14ac:dyDescent="0.3">
      <c r="H10" s="17" t="s">
        <v>4</v>
      </c>
      <c r="I10" s="11">
        <v>0.21</v>
      </c>
      <c r="J10" s="11">
        <v>0.47</v>
      </c>
      <c r="K10" s="13"/>
      <c r="L10" s="10">
        <v>4.2999999999999997E-2</v>
      </c>
      <c r="M10" s="10">
        <v>8.5999999999999993E-2</v>
      </c>
    </row>
    <row r="11" spans="1:13" x14ac:dyDescent="0.3">
      <c r="H11" s="25"/>
    </row>
    <row r="12" spans="1:13" x14ac:dyDescent="0.3">
      <c r="H12" s="25"/>
    </row>
    <row r="13" spans="1:13" x14ac:dyDescent="0.3">
      <c r="H13" s="25"/>
    </row>
    <row r="14" spans="1:13" x14ac:dyDescent="0.3">
      <c r="A14" s="24"/>
    </row>
  </sheetData>
  <mergeCells count="5">
    <mergeCell ref="I1:J1"/>
    <mergeCell ref="L1:M1"/>
    <mergeCell ref="B1:E1"/>
    <mergeCell ref="B2:C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Chr.1</vt:lpstr>
      <vt:lpstr>Chr.3</vt:lpstr>
      <vt:lpstr>Chr.6</vt:lpstr>
      <vt:lpstr>Chr.8</vt:lpstr>
      <vt:lpstr>Chr.9</vt:lpstr>
      <vt:lpstr>Chr.11</vt:lpstr>
      <vt:lpstr>Chr.12</vt:lpstr>
      <vt:lpstr>Chr.13</vt:lpstr>
      <vt:lpstr>Chr.14</vt:lpstr>
      <vt:lpstr>Chr.16</vt:lpstr>
      <vt:lpstr>Chr.17</vt:lpstr>
      <vt:lpstr>Chr.20</vt:lpstr>
      <vt:lpstr>Chr.22</vt:lpstr>
      <vt:lpstr>Fig4i and Sup Fig4 e,f,g </vt:lpstr>
      <vt:lpstr>Sup Fig 4a,b</vt:lpstr>
      <vt:lpstr>Sup Fig 4c</vt:lpstr>
    </vt:vector>
  </TitlesOfParts>
  <Company>Universität Regensburg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Rechenzentrum</dc:creator>
  <cp:lastModifiedBy>LocalAdmin</cp:lastModifiedBy>
  <dcterms:created xsi:type="dcterms:W3CDTF">2017-07-13T20:17:50Z</dcterms:created>
  <dcterms:modified xsi:type="dcterms:W3CDTF">2019-03-19T22:51:39Z</dcterms:modified>
</cp:coreProperties>
</file>